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ПРИЛОЖЕНИЕ 4" sheetId="2" r:id="rId1"/>
    <sheet name="ПРИЛОЖЕНИЕ 3" sheetId="3" r:id="rId2"/>
  </sheets>
  <calcPr calcId="144525"/>
</workbook>
</file>

<file path=xl/calcChain.xml><?xml version="1.0" encoding="utf-8"?>
<calcChain xmlns="http://schemas.openxmlformats.org/spreadsheetml/2006/main">
  <c r="G71" i="3" l="1"/>
  <c r="G70" i="3"/>
  <c r="G80" i="3"/>
  <c r="G79" i="3" s="1"/>
  <c r="G77" i="3"/>
  <c r="G76" i="3" s="1"/>
  <c r="G75" i="3" s="1"/>
  <c r="G74" i="3" s="1"/>
  <c r="G73" i="3" s="1"/>
  <c r="G68" i="3"/>
  <c r="G67" i="3" s="1"/>
  <c r="G66" i="3" s="1"/>
  <c r="G63" i="3"/>
  <c r="G62" i="3" s="1"/>
  <c r="G61" i="3" s="1"/>
  <c r="G59" i="3"/>
  <c r="G56" i="3"/>
  <c r="G55" i="3" s="1"/>
  <c r="G54" i="3" s="1"/>
  <c r="G53" i="3" s="1"/>
  <c r="G49" i="3"/>
  <c r="G44" i="3"/>
  <c r="G41" i="3"/>
  <c r="G37" i="3"/>
  <c r="G34" i="3"/>
  <c r="G33" i="3" s="1"/>
  <c r="G32" i="3" s="1"/>
  <c r="G31" i="3" s="1"/>
  <c r="G26" i="3"/>
  <c r="G25" i="3" s="1"/>
  <c r="G24" i="3" s="1"/>
  <c r="G21" i="3"/>
  <c r="G20" i="3" s="1"/>
  <c r="G19" i="3" s="1"/>
  <c r="G18" i="3" s="1"/>
  <c r="H70" i="2"/>
  <c r="H71" i="2"/>
  <c r="H80" i="2"/>
  <c r="H79" i="2" s="1"/>
  <c r="H77" i="2"/>
  <c r="H76" i="2" s="1"/>
  <c r="H75" i="2" s="1"/>
  <c r="H74" i="2" s="1"/>
  <c r="H73" i="2" s="1"/>
  <c r="H68" i="2"/>
  <c r="H67" i="2" s="1"/>
  <c r="H66" i="2" s="1"/>
  <c r="H65" i="2" s="1"/>
  <c r="H63" i="2"/>
  <c r="H62" i="2" s="1"/>
  <c r="H61" i="2" s="1"/>
  <c r="H59" i="2"/>
  <c r="H56" i="2"/>
  <c r="H55" i="2" s="1"/>
  <c r="H54" i="2" s="1"/>
  <c r="H53" i="2" s="1"/>
  <c r="H49" i="2"/>
  <c r="H44" i="2"/>
  <c r="H41" i="2"/>
  <c r="H37" i="2"/>
  <c r="H34" i="2"/>
  <c r="H33" i="2"/>
  <c r="H32" i="2"/>
  <c r="H31" i="2"/>
  <c r="H26" i="2"/>
  <c r="H25" i="2" s="1"/>
  <c r="H24" i="2" s="1"/>
  <c r="H21" i="2"/>
  <c r="H20" i="2" s="1"/>
  <c r="H19" i="2" s="1"/>
  <c r="H18" i="2" s="1"/>
  <c r="G65" i="3" l="1"/>
  <c r="G36" i="3"/>
  <c r="G30" i="3" s="1"/>
  <c r="G17" i="3" s="1"/>
  <c r="G82" i="3" s="1"/>
  <c r="G83" i="3" s="1"/>
  <c r="H36" i="2"/>
  <c r="H30" i="2" s="1"/>
  <c r="H17" i="2" s="1"/>
  <c r="H82" i="2" s="1"/>
  <c r="H83" i="2" s="1"/>
  <c r="G66" i="2"/>
  <c r="F73" i="3"/>
  <c r="F49" i="3" l="1"/>
  <c r="F77" i="3" l="1"/>
  <c r="G80" i="2" l="1"/>
  <c r="F80" i="3"/>
  <c r="F76" i="3" l="1"/>
  <c r="F75" i="3" s="1"/>
  <c r="F74" i="3" s="1"/>
  <c r="F68" i="3"/>
  <c r="F67" i="3" s="1"/>
  <c r="F66" i="3" s="1"/>
  <c r="F65" i="3" s="1"/>
  <c r="F63" i="3"/>
  <c r="F62" i="3" s="1"/>
  <c r="F61" i="3" s="1"/>
  <c r="F59" i="3"/>
  <c r="F56" i="3"/>
  <c r="F44" i="3"/>
  <c r="F41" i="3"/>
  <c r="F37" i="3"/>
  <c r="F34" i="3"/>
  <c r="F33" i="3" s="1"/>
  <c r="F32" i="3" s="1"/>
  <c r="F31" i="3" s="1"/>
  <c r="F26" i="3"/>
  <c r="F25" i="3" s="1"/>
  <c r="F21" i="3"/>
  <c r="F20" i="3" s="1"/>
  <c r="F19" i="3" s="1"/>
  <c r="F18" i="3" s="1"/>
  <c r="F55" i="3" l="1"/>
  <c r="F54" i="3" s="1"/>
  <c r="F53" i="3" s="1"/>
  <c r="F79" i="3"/>
  <c r="F24" i="3"/>
  <c r="F36" i="3"/>
  <c r="F30" i="3" s="1"/>
  <c r="G77" i="2"/>
  <c r="G76" i="2" s="1"/>
  <c r="G75" i="2" s="1"/>
  <c r="G68" i="2"/>
  <c r="G67" i="2" s="1"/>
  <c r="G63" i="2"/>
  <c r="G56" i="2"/>
  <c r="G49" i="2"/>
  <c r="G44" i="2"/>
  <c r="G41" i="2"/>
  <c r="G37" i="2"/>
  <c r="G34" i="2"/>
  <c r="G33" i="2" s="1"/>
  <c r="G26" i="2"/>
  <c r="G25" i="2" s="1"/>
  <c r="G21" i="2"/>
  <c r="G20" i="2" s="1"/>
  <c r="G19" i="2" s="1"/>
  <c r="G18" i="2" s="1"/>
  <c r="F17" i="3" l="1"/>
  <c r="G79" i="2"/>
  <c r="G74" i="2"/>
  <c r="G73" i="2" s="1"/>
  <c r="G65" i="2"/>
  <c r="G62" i="2"/>
  <c r="G61" i="2" s="1"/>
  <c r="G24" i="2"/>
  <c r="G36" i="2"/>
  <c r="G55" i="2"/>
  <c r="G32" i="2"/>
  <c r="G31" i="2" s="1"/>
  <c r="F82" i="3" l="1"/>
  <c r="F83" i="3" s="1"/>
  <c r="G30" i="2"/>
  <c r="G17" i="2" s="1"/>
  <c r="G54" i="2"/>
  <c r="G53" i="2" s="1"/>
  <c r="G82" i="2" l="1"/>
  <c r="G83" i="2"/>
</calcChain>
</file>

<file path=xl/sharedStrings.xml><?xml version="1.0" encoding="utf-8"?>
<sst xmlns="http://schemas.openxmlformats.org/spreadsheetml/2006/main" count="463" uniqueCount="95">
  <si>
    <t>Наименование показателя</t>
  </si>
  <si>
    <t>Коды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</si>
  <si>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</si>
  <si>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</si>
  <si>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</si>
  <si>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</si>
  <si>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</si>
  <si>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муниципального образования</t>
  </si>
  <si>
    <t>Руководство и управление в сфере установленных функций органов местного самоуправления</t>
  </si>
  <si>
    <t>00 0 002 00 00</t>
  </si>
  <si>
    <t>Глава муниципального образования</t>
  </si>
  <si>
    <t>00 0 002 03 00</t>
  </si>
  <si>
    <t>Фонд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</si>
  <si>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</si>
  <si>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Центральный аппарат</t>
  </si>
  <si>
    <t>00 0 002 04 00</t>
  </si>
  <si>
    <t>Расходы на выплаты персоналу государственных (муниципальных) органов</t>
  </si>
  <si>
    <t>Фонд оплаты труда  и страховые взносы</t>
  </si>
  <si>
    <t>Иные выплаты персоналу, за исключением фонда оплаты труда</t>
  </si>
  <si>
    <t>Взносы по обязательному социальному страхованию на выплаты 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</si>
  <si>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</si>
  <si>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Другие общегосударственные вопросы</t>
  </si>
  <si>
    <t>000 090</t>
  </si>
  <si>
    <t>Реализация мероприятий по территориальному планированию и обеспечению градостроительной деятельности на территории сельского поселения_____</t>
  </si>
  <si>
    <t>000 090 0</t>
  </si>
  <si>
    <t>Иные закупки товаров, работ и услуг для государственных нужд</t>
  </si>
  <si>
    <t>00 0 090 02 00</t>
  </si>
  <si>
    <t>Прочая закупка товаров, работ и услуг для муниципальных  нужд</t>
  </si>
  <si>
    <t>00 0</t>
  </si>
  <si>
    <t>00 0 093 99 00</t>
  </si>
  <si>
    <t>Расходы на выплаты персоналу казенных учреждений</t>
  </si>
  <si>
    <t>Прочая закупка товаров, работ и услуг для государственных нужд</t>
  </si>
  <si>
    <t>Уплата налогов, сборов и иных платежей</t>
  </si>
  <si>
    <t>00 0 093 99 00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</si>
  <si>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</si>
  <si>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</si>
  <si>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</si>
  <si>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Национальная оборона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</si>
  <si>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</si>
  <si>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</si>
  <si>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00 0 005 11 80</t>
  </si>
  <si>
    <t>Национальная экономика</t>
  </si>
  <si>
    <t>00 0 315 22 01</t>
  </si>
  <si>
    <t>Жилищно-коммунальное хозяйство</t>
  </si>
  <si>
    <t>Благоустройство</t>
  </si>
  <si>
    <t>00 0 600 05 00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</si>
  <si>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</si>
  <si>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</si>
  <si>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</si>
  <si>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00 0 491 00 00</t>
  </si>
  <si>
    <t>Доплаты к пенсиям муниципальных служащих</t>
  </si>
  <si>
    <t>00 0 491 01 00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</si>
  <si>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</si>
  <si>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</si>
  <si>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00 0 520 15 00</t>
  </si>
  <si>
    <t>Иные межбюджетные трансферты</t>
  </si>
  <si>
    <t>итого расходов</t>
  </si>
  <si>
    <t>01</t>
  </si>
  <si>
    <t>02</t>
  </si>
  <si>
    <t>04</t>
  </si>
  <si>
    <t>13</t>
  </si>
  <si>
    <t xml:space="preserve"> 13</t>
  </si>
  <si>
    <t>00 0 452 99 00</t>
  </si>
  <si>
    <t>111</t>
  </si>
  <si>
    <t>119</t>
  </si>
  <si>
    <t>03</t>
  </si>
  <si>
    <t>09</t>
  </si>
  <si>
    <t>05</t>
  </si>
  <si>
    <t>244</t>
  </si>
  <si>
    <t>110</t>
  </si>
  <si>
    <t xml:space="preserve">итого </t>
  </si>
  <si>
    <t>Код Главного Администратора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</si>
  <si>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</si>
  <si>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</si>
  <si>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</si>
  <si>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деятельности подведомственных учреждений</t>
  </si>
  <si>
    <t>242</t>
  </si>
  <si>
    <t>Дорожное хозяйство (дорожные фонды)</t>
  </si>
  <si>
    <t>Прочие мероприятия по благоустройству поселения</t>
  </si>
  <si>
    <t xml:space="preserve">Публичные нормативные социальные выплаты гражданам </t>
  </si>
  <si>
    <t>Иные пенсии, социальные доплаты к пенсиям</t>
  </si>
  <si>
    <t>Функционирование высшего должностного лица субъекта Российской Федерации и муниципального образования</t>
  </si>
  <si>
    <t xml:space="preserve"> Расходы на выплаты персоналу государственных (муниципальных) органов</t>
  </si>
  <si>
    <t>Распределение бюджетных ассегнований бюджета поселения по разделам,подразделам, целевым статьям и видам расходов классификации расходов бюджетов на 2020 год.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</si>
  <si>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сельского поселения «Малетинское» на 2020 год</t>
  </si>
  <si>
    <t>000F255550</t>
  </si>
  <si>
    <t>240</t>
  </si>
  <si>
    <t xml:space="preserve">Прочие мероприятия по благоустройству поселения </t>
  </si>
  <si>
    <t>Прочие мероприятия по благоустройству поселения (Городская среда)</t>
  </si>
  <si>
    <t>ПРИЛОЖЕНИЕ № 3</t>
  </si>
  <si>
    <t xml:space="preserve">к Постановлению  об утверждении отчета исполнения бюджета сельского  поселения «Малетинское» 
за первый квартал  2020 года 
</t>
  </si>
  <si>
    <t>утверждено</t>
  </si>
  <si>
    <t>исполнено</t>
  </si>
  <si>
    <t>ПРИЛОЖЕНИЕ № 4</t>
  </si>
  <si>
    <t>к Постановлению  об утверждении отчета  исполнения бюджета сельского  поселения «Малетинское» 
за первый квартал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</si>
</sst>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4"/>
      <name val="Times New Roman"/>
      <family val="1"/>
      <charset val="204"/>
    </font>
    <font>
      <sz val="14"/>
      <color theme="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justify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3"/>
  <sheetViews>
    <sheetView zoomScale="90" zoomScaleNormal="90" workbookViewId="0">
      <selection activeCell="K8" sqref="K8"/>
    </sheetView>
  </sheetViews>
  <sheetFormatPr defaultRowHeight="15" x14ac:dyDescent="0.25"/>
  <cols>
    <col min="1" max="1" width="47.85546875" customWidth="1"/>
    <col min="2" max="2" width="12.85546875" customWidth="1"/>
    <col min="3" max="3" width="14.28515625" customWidth="1"/>
    <col min="4" max="4" width="15.140625" customWidth="1"/>
    <col min="5" max="5" width="21.7109375" customWidth="1"/>
    <col min="6" max="6" width="11.85546875" customWidth="1"/>
    <col min="7" max="7" width="19.28515625" customWidth="1"/>
    <col min="8" max="8" width="18.85546875" customWidth="1"/>
  </cols>
  <sheetData>
    <row r="2" spans="1:8" ht="15" customHeight="1" x14ac:dyDescent="0.25">
      <c r="E2" s="52" t="s">
        <v>93</v>
      </c>
      <c r="F2" s="52"/>
      <c r="G2" s="52"/>
      <c r="H2" s="52"/>
    </row>
    <row r="3" spans="1:8" x14ac:dyDescent="0.25">
      <c r="E3" s="52"/>
      <c r="F3" s="52"/>
      <c r="G3" s="52"/>
      <c r="H3" s="52"/>
    </row>
    <row r="5" spans="1:8" ht="15" customHeight="1" x14ac:dyDescent="0.25">
      <c r="E5" s="53" t="s">
        <v>90</v>
      </c>
      <c r="F5" s="53"/>
      <c r="G5" s="53"/>
      <c r="H5" s="53"/>
    </row>
    <row r="6" spans="1:8" x14ac:dyDescent="0.25">
      <c r="E6" s="53"/>
      <c r="F6" s="53"/>
      <c r="G6" s="53"/>
      <c r="H6" s="53"/>
    </row>
    <row r="7" spans="1:8" x14ac:dyDescent="0.25">
      <c r="E7" s="53"/>
      <c r="F7" s="53"/>
      <c r="G7" s="53"/>
      <c r="H7" s="53"/>
    </row>
    <row r="8" spans="1:8" ht="54.75" customHeight="1" x14ac:dyDescent="0.25">
      <c r="E8" s="53"/>
      <c r="F8" s="53"/>
      <c r="G8" s="53"/>
      <c r="H8" s="53"/>
    </row>
    <row r="9" spans="1:8" ht="18.75" customHeight="1" x14ac:dyDescent="0.25">
      <c r="A9" s="33" t="s">
        <v>84</v>
      </c>
      <c r="B9" s="33"/>
      <c r="C9" s="33"/>
      <c r="D9" s="33"/>
      <c r="E9" s="33"/>
      <c r="F9" s="33"/>
      <c r="G9" s="33"/>
      <c r="H9" s="33"/>
    </row>
    <row r="10" spans="1:8" ht="18.75" customHeight="1" x14ac:dyDescent="0.25">
      <c r="A10" s="33"/>
      <c r="B10" s="33"/>
      <c r="C10" s="33"/>
      <c r="D10" s="33"/>
      <c r="E10" s="33"/>
      <c r="F10" s="33"/>
      <c r="G10" s="33"/>
      <c r="H10" s="33"/>
    </row>
    <row r="11" spans="1:8" ht="18.7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15.75" thickBot="1" x14ac:dyDescent="0.3">
      <c r="A12" s="4"/>
      <c r="B12" s="4"/>
      <c r="C12" s="3"/>
      <c r="D12" s="3"/>
      <c r="E12" s="3"/>
      <c r="F12" s="3"/>
      <c r="G12" s="3"/>
    </row>
    <row r="13" spans="1:8" ht="19.5" thickBot="1" x14ac:dyDescent="0.3">
      <c r="A13" s="44" t="s">
        <v>0</v>
      </c>
      <c r="B13" s="31" t="s">
        <v>71</v>
      </c>
      <c r="C13" s="47" t="s">
        <v>1</v>
      </c>
      <c r="D13" s="48"/>
      <c r="E13" s="48"/>
      <c r="F13" s="49"/>
      <c r="G13" s="27" t="s">
        <v>91</v>
      </c>
      <c r="H13" s="27" t="s">
        <v>92</v>
      </c>
    </row>
    <row r="14" spans="1:8" ht="15" customHeight="1" x14ac:dyDescent="0.25">
      <c r="A14" s="45"/>
      <c r="B14" s="32"/>
      <c r="C14" s="27" t="s">
        <v>2</v>
      </c>
      <c r="D14" s="27" t="s">
        <v>3</v>
      </c>
      <c r="E14" s="27" t="s">
        <v>4</v>
      </c>
      <c r="F14" s="27" t="s">
        <v>5</v>
      </c>
      <c r="G14" s="50"/>
      <c r="H14" s="50"/>
    </row>
    <row r="15" spans="1:8" ht="40.5" customHeight="1" thickBot="1" x14ac:dyDescent="0.3">
      <c r="A15" s="46"/>
      <c r="B15" s="32"/>
      <c r="C15" s="28"/>
      <c r="D15" s="28"/>
      <c r="E15" s="28"/>
      <c r="F15" s="28"/>
      <c r="G15" s="51"/>
      <c r="H15" s="51"/>
    </row>
    <row r="16" spans="1:8" ht="19.5" thickBot="1" x14ac:dyDescent="0.3">
      <c r="A16" s="17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7</v>
      </c>
    </row>
    <row r="17" spans="1:8" ht="49.5" customHeight="1" thickBot="1" x14ac:dyDescent="0.3">
      <c r="A17" s="2" t="s">
        <v>6</v>
      </c>
      <c r="B17" s="24">
        <v>802</v>
      </c>
      <c r="C17" s="5" t="s">
        <v>57</v>
      </c>
      <c r="D17" s="5" t="s">
        <v>58</v>
      </c>
      <c r="E17" s="8"/>
      <c r="F17" s="5"/>
      <c r="G17" s="25">
        <f>G18+G24+G30</f>
        <v>5027870.2200000007</v>
      </c>
      <c r="H17" s="25">
        <f>H18+H24+H30</f>
        <v>1297557.8900000001</v>
      </c>
    </row>
    <row r="18" spans="1:8" ht="85.5" customHeight="1" thickBot="1" x14ac:dyDescent="0.3">
      <c r="A18" s="2" t="s">
        <v>81</v>
      </c>
      <c r="B18" s="24">
        <v>802</v>
      </c>
      <c r="C18" s="6" t="s">
        <v>57</v>
      </c>
      <c r="D18" s="6" t="s">
        <v>58</v>
      </c>
      <c r="E18" s="9"/>
      <c r="F18" s="6"/>
      <c r="G18" s="11">
        <f>G19</f>
        <v>676237</v>
      </c>
      <c r="H18" s="11">
        <f>H19</f>
        <v>182185.05</v>
      </c>
    </row>
    <row r="19" spans="1:8" ht="57" thickBot="1" x14ac:dyDescent="0.3">
      <c r="A19" s="16" t="s">
        <v>8</v>
      </c>
      <c r="B19" s="24">
        <v>802</v>
      </c>
      <c r="C19" s="5" t="s">
        <v>57</v>
      </c>
      <c r="D19" s="5" t="s">
        <v>58</v>
      </c>
      <c r="E19" s="8" t="s">
        <v>9</v>
      </c>
      <c r="F19" s="5"/>
      <c r="G19" s="12">
        <f>G20</f>
        <v>676237</v>
      </c>
      <c r="H19" s="12">
        <f>H20</f>
        <v>182185.05</v>
      </c>
    </row>
    <row r="20" spans="1:8" ht="19.5" thickBot="1" x14ac:dyDescent="0.3">
      <c r="A20" s="16" t="s">
        <v>10</v>
      </c>
      <c r="B20" s="24">
        <v>802</v>
      </c>
      <c r="C20" s="5" t="s">
        <v>57</v>
      </c>
      <c r="D20" s="5" t="s">
        <v>58</v>
      </c>
      <c r="E20" s="8" t="s">
        <v>11</v>
      </c>
      <c r="F20" s="5"/>
      <c r="G20" s="12">
        <f>G21</f>
        <v>676237</v>
      </c>
      <c r="H20" s="12">
        <f>H21</f>
        <v>182185.05</v>
      </c>
    </row>
    <row r="21" spans="1:8" ht="59.25" customHeight="1" thickBot="1" x14ac:dyDescent="0.3">
      <c r="A21" s="16" t="s">
        <v>82</v>
      </c>
      <c r="B21" s="24">
        <v>802</v>
      </c>
      <c r="C21" s="5" t="s">
        <v>57</v>
      </c>
      <c r="D21" s="5" t="s">
        <v>58</v>
      </c>
      <c r="E21" s="8" t="s">
        <v>11</v>
      </c>
      <c r="F21" s="5">
        <v>120</v>
      </c>
      <c r="G21" s="12">
        <f>G22+G23</f>
        <v>676237</v>
      </c>
      <c r="H21" s="12">
        <f>H22+H23</f>
        <v>182185.05</v>
      </c>
    </row>
    <row r="22" spans="1:8" ht="41.25" customHeight="1" thickBot="1" x14ac:dyDescent="0.3">
      <c r="A22" s="16" t="s">
        <v>12</v>
      </c>
      <c r="B22" s="24">
        <v>802</v>
      </c>
      <c r="C22" s="5" t="s">
        <v>57</v>
      </c>
      <c r="D22" s="5" t="s">
        <v>58</v>
      </c>
      <c r="E22" s="8" t="s">
        <v>11</v>
      </c>
      <c r="F22" s="5">
        <v>121</v>
      </c>
      <c r="G22" s="12">
        <v>519384</v>
      </c>
      <c r="H22" s="12">
        <v>140843.01999999999</v>
      </c>
    </row>
    <row r="23" spans="1:8" ht="94.5" thickBot="1" x14ac:dyDescent="0.3">
      <c r="A23" s="16" t="s">
        <v>13</v>
      </c>
      <c r="B23" s="24">
        <v>802</v>
      </c>
      <c r="C23" s="5" t="s">
        <v>57</v>
      </c>
      <c r="D23" s="5" t="s">
        <v>58</v>
      </c>
      <c r="E23" s="8" t="s">
        <v>11</v>
      </c>
      <c r="F23" s="5">
        <v>129</v>
      </c>
      <c r="G23" s="12">
        <v>156853</v>
      </c>
      <c r="H23" s="12">
        <v>41342.03</v>
      </c>
    </row>
    <row r="24" spans="1:8" ht="117" customHeight="1" thickBot="1" x14ac:dyDescent="0.3">
      <c r="A24" s="2" t="s">
        <v>72</v>
      </c>
      <c r="B24" s="24">
        <v>802</v>
      </c>
      <c r="C24" s="6" t="s">
        <v>57</v>
      </c>
      <c r="D24" s="6" t="s">
        <v>59</v>
      </c>
      <c r="E24" s="9"/>
      <c r="F24" s="6"/>
      <c r="G24" s="11">
        <f>G25</f>
        <v>854744</v>
      </c>
      <c r="H24" s="11">
        <f>H25</f>
        <v>191389.95</v>
      </c>
    </row>
    <row r="25" spans="1:8" ht="39.75" customHeight="1" thickBot="1" x14ac:dyDescent="0.3">
      <c r="A25" s="2" t="s">
        <v>14</v>
      </c>
      <c r="B25" s="24">
        <v>802</v>
      </c>
      <c r="C25" s="6" t="s">
        <v>57</v>
      </c>
      <c r="D25" s="6" t="s">
        <v>59</v>
      </c>
      <c r="E25" s="8" t="s">
        <v>15</v>
      </c>
      <c r="F25" s="5"/>
      <c r="G25" s="12">
        <f>G26</f>
        <v>854744</v>
      </c>
      <c r="H25" s="12">
        <f>H26</f>
        <v>191389.95</v>
      </c>
    </row>
    <row r="26" spans="1:8" ht="62.25" customHeight="1" thickBot="1" x14ac:dyDescent="0.3">
      <c r="A26" s="16" t="s">
        <v>16</v>
      </c>
      <c r="B26" s="24">
        <v>802</v>
      </c>
      <c r="C26" s="6" t="s">
        <v>57</v>
      </c>
      <c r="D26" s="6" t="s">
        <v>59</v>
      </c>
      <c r="E26" s="8" t="s">
        <v>15</v>
      </c>
      <c r="F26" s="5">
        <v>120</v>
      </c>
      <c r="G26" s="13">
        <f>G27+G28+G29</f>
        <v>854744</v>
      </c>
      <c r="H26" s="13">
        <f>H27+H28+H29</f>
        <v>191389.95</v>
      </c>
    </row>
    <row r="27" spans="1:8" ht="36.75" customHeight="1" thickBot="1" x14ac:dyDescent="0.3">
      <c r="A27" s="16" t="s">
        <v>17</v>
      </c>
      <c r="B27" s="24">
        <v>802</v>
      </c>
      <c r="C27" s="6" t="s">
        <v>57</v>
      </c>
      <c r="D27" s="6" t="s">
        <v>59</v>
      </c>
      <c r="E27" s="8" t="s">
        <v>15</v>
      </c>
      <c r="F27" s="5">
        <v>121</v>
      </c>
      <c r="G27" s="13">
        <v>644964</v>
      </c>
      <c r="H27" s="13">
        <v>152947.07999999999</v>
      </c>
    </row>
    <row r="28" spans="1:8" ht="51" customHeight="1" thickBot="1" x14ac:dyDescent="0.3">
      <c r="A28" s="16" t="s">
        <v>18</v>
      </c>
      <c r="B28" s="24">
        <v>802</v>
      </c>
      <c r="C28" s="6" t="s">
        <v>57</v>
      </c>
      <c r="D28" s="6" t="s">
        <v>59</v>
      </c>
      <c r="E28" s="8" t="s">
        <v>15</v>
      </c>
      <c r="F28" s="5">
        <v>122</v>
      </c>
      <c r="G28" s="13">
        <v>15000</v>
      </c>
      <c r="H28" s="13">
        <v>3318.2</v>
      </c>
    </row>
    <row r="29" spans="1:8" ht="98.25" customHeight="1" thickBot="1" x14ac:dyDescent="0.3">
      <c r="A29" s="16" t="s">
        <v>19</v>
      </c>
      <c r="B29" s="24">
        <v>802</v>
      </c>
      <c r="C29" s="6" t="s">
        <v>57</v>
      </c>
      <c r="D29" s="6" t="s">
        <v>59</v>
      </c>
      <c r="E29" s="8" t="s">
        <v>15</v>
      </c>
      <c r="F29" s="5">
        <v>129</v>
      </c>
      <c r="G29" s="13">
        <v>194780</v>
      </c>
      <c r="H29" s="13">
        <v>35124.67</v>
      </c>
    </row>
    <row r="30" spans="1:8" ht="44.25" customHeight="1" thickBot="1" x14ac:dyDescent="0.3">
      <c r="A30" s="2" t="s">
        <v>21</v>
      </c>
      <c r="B30" s="24">
        <v>802</v>
      </c>
      <c r="C30" s="6" t="s">
        <v>57</v>
      </c>
      <c r="D30" s="6">
        <v>13</v>
      </c>
      <c r="E30" s="9"/>
      <c r="F30" s="6"/>
      <c r="G30" s="11">
        <f>G31+G36</f>
        <v>3496889.22</v>
      </c>
      <c r="H30" s="11">
        <f>H31+H36</f>
        <v>923982.89</v>
      </c>
    </row>
    <row r="31" spans="1:8" ht="94.5" customHeight="1" thickBot="1" x14ac:dyDescent="0.3">
      <c r="A31" s="2" t="s">
        <v>73</v>
      </c>
      <c r="B31" s="24">
        <v>802</v>
      </c>
      <c r="C31" s="6" t="s">
        <v>57</v>
      </c>
      <c r="D31" s="5">
        <v>13</v>
      </c>
      <c r="E31" s="8">
        <v>0</v>
      </c>
      <c r="F31" s="5"/>
      <c r="G31" s="12">
        <f>G32</f>
        <v>0</v>
      </c>
      <c r="H31" s="12">
        <f>H32</f>
        <v>0</v>
      </c>
    </row>
    <row r="32" spans="1:8" ht="112.5" customHeight="1" thickBot="1" x14ac:dyDescent="0.3">
      <c r="A32" s="2" t="s">
        <v>74</v>
      </c>
      <c r="B32" s="24">
        <v>802</v>
      </c>
      <c r="C32" s="6" t="s">
        <v>57</v>
      </c>
      <c r="D32" s="5">
        <v>13</v>
      </c>
      <c r="E32" s="8" t="s">
        <v>22</v>
      </c>
      <c r="F32" s="5"/>
      <c r="G32" s="12">
        <f>G33</f>
        <v>0</v>
      </c>
      <c r="H32" s="12">
        <f>H33</f>
        <v>0</v>
      </c>
    </row>
    <row r="33" spans="1:8" ht="93.75" customHeight="1" thickBot="1" x14ac:dyDescent="0.3">
      <c r="A33" s="16" t="s">
        <v>23</v>
      </c>
      <c r="B33" s="24">
        <v>802</v>
      </c>
      <c r="C33" s="6" t="s">
        <v>57</v>
      </c>
      <c r="D33" s="5">
        <v>13</v>
      </c>
      <c r="E33" s="8" t="s">
        <v>24</v>
      </c>
      <c r="F33" s="5"/>
      <c r="G33" s="12">
        <f>G34</f>
        <v>0</v>
      </c>
      <c r="H33" s="12">
        <f>H34</f>
        <v>0</v>
      </c>
    </row>
    <row r="34" spans="1:8" ht="51" customHeight="1" thickBot="1" x14ac:dyDescent="0.3">
      <c r="A34" s="16" t="s">
        <v>25</v>
      </c>
      <c r="B34" s="24">
        <v>802</v>
      </c>
      <c r="C34" s="6" t="s">
        <v>57</v>
      </c>
      <c r="D34" s="5">
        <v>13</v>
      </c>
      <c r="E34" s="8" t="s">
        <v>26</v>
      </c>
      <c r="F34" s="5">
        <v>240</v>
      </c>
      <c r="G34" s="13">
        <f>G35</f>
        <v>0</v>
      </c>
      <c r="H34" s="13">
        <f>H35</f>
        <v>0</v>
      </c>
    </row>
    <row r="35" spans="1:8" ht="51.75" customHeight="1" thickBot="1" x14ac:dyDescent="0.3">
      <c r="A35" s="16" t="s">
        <v>27</v>
      </c>
      <c r="B35" s="24">
        <v>802</v>
      </c>
      <c r="C35" s="6" t="s">
        <v>57</v>
      </c>
      <c r="D35" s="5">
        <v>13</v>
      </c>
      <c r="E35" s="8" t="s">
        <v>26</v>
      </c>
      <c r="F35" s="5">
        <v>244</v>
      </c>
      <c r="G35" s="13">
        <v>0</v>
      </c>
      <c r="H35" s="13">
        <v>0</v>
      </c>
    </row>
    <row r="36" spans="1:8" ht="40.5" customHeight="1" thickBot="1" x14ac:dyDescent="0.3">
      <c r="A36" s="2" t="s">
        <v>75</v>
      </c>
      <c r="B36" s="24">
        <v>802</v>
      </c>
      <c r="C36" s="6" t="s">
        <v>57</v>
      </c>
      <c r="D36" s="6">
        <v>13</v>
      </c>
      <c r="E36" s="9" t="s">
        <v>28</v>
      </c>
      <c r="F36" s="6"/>
      <c r="G36" s="11">
        <f>G37+G41+G44+G47+G48+G49</f>
        <v>3496889.22</v>
      </c>
      <c r="H36" s="11">
        <f>H37+H41+H44+H47+H48+H49</f>
        <v>923982.89</v>
      </c>
    </row>
    <row r="37" spans="1:8" ht="55.5" customHeight="1" thickBot="1" x14ac:dyDescent="0.3">
      <c r="A37" s="16" t="s">
        <v>30</v>
      </c>
      <c r="B37" s="24">
        <v>802</v>
      </c>
      <c r="C37" s="6" t="s">
        <v>57</v>
      </c>
      <c r="D37" s="5">
        <v>13</v>
      </c>
      <c r="E37" s="8" t="s">
        <v>29</v>
      </c>
      <c r="F37" s="5">
        <v>110</v>
      </c>
      <c r="G37" s="13">
        <f>G38+G39</f>
        <v>1597826</v>
      </c>
      <c r="H37" s="13">
        <f>H38+H39</f>
        <v>382923.82</v>
      </c>
    </row>
    <row r="38" spans="1:8" ht="19.5" thickBot="1" x14ac:dyDescent="0.3">
      <c r="A38" s="16" t="s">
        <v>12</v>
      </c>
      <c r="B38" s="24">
        <v>802</v>
      </c>
      <c r="C38" s="6" t="s">
        <v>57</v>
      </c>
      <c r="D38" s="5">
        <v>13</v>
      </c>
      <c r="E38" s="8" t="s">
        <v>29</v>
      </c>
      <c r="F38" s="5">
        <v>111</v>
      </c>
      <c r="G38" s="13">
        <v>1227210</v>
      </c>
      <c r="H38" s="13">
        <v>319128.28000000003</v>
      </c>
    </row>
    <row r="39" spans="1:8" x14ac:dyDescent="0.25">
      <c r="A39" s="34" t="s">
        <v>13</v>
      </c>
      <c r="B39" s="29">
        <v>802</v>
      </c>
      <c r="C39" s="36" t="s">
        <v>57</v>
      </c>
      <c r="D39" s="38">
        <v>13</v>
      </c>
      <c r="E39" s="40" t="s">
        <v>29</v>
      </c>
      <c r="F39" s="38">
        <v>119</v>
      </c>
      <c r="G39" s="42">
        <v>370616</v>
      </c>
      <c r="H39" s="42">
        <v>63795.54</v>
      </c>
    </row>
    <row r="40" spans="1:8" ht="96.75" customHeight="1" thickBot="1" x14ac:dyDescent="0.3">
      <c r="A40" s="35"/>
      <c r="B40" s="30"/>
      <c r="C40" s="37"/>
      <c r="D40" s="39"/>
      <c r="E40" s="41"/>
      <c r="F40" s="39"/>
      <c r="G40" s="43"/>
      <c r="H40" s="43"/>
    </row>
    <row r="41" spans="1:8" ht="54.75" customHeight="1" thickBot="1" x14ac:dyDescent="0.3">
      <c r="A41" s="16" t="s">
        <v>25</v>
      </c>
      <c r="B41" s="24">
        <v>802</v>
      </c>
      <c r="C41" s="6" t="s">
        <v>57</v>
      </c>
      <c r="D41" s="5">
        <v>13</v>
      </c>
      <c r="E41" s="8" t="s">
        <v>29</v>
      </c>
      <c r="F41" s="5">
        <v>240</v>
      </c>
      <c r="G41" s="15">
        <f>G42+G43</f>
        <v>954300</v>
      </c>
      <c r="H41" s="15">
        <f>H42+H43</f>
        <v>192908.15</v>
      </c>
    </row>
    <row r="42" spans="1:8" ht="52.5" customHeight="1" thickBot="1" x14ac:dyDescent="0.3">
      <c r="A42" s="16" t="s">
        <v>20</v>
      </c>
      <c r="B42" s="24">
        <v>802</v>
      </c>
      <c r="C42" s="6" t="s">
        <v>57</v>
      </c>
      <c r="D42" s="5">
        <v>13</v>
      </c>
      <c r="E42" s="8" t="s">
        <v>29</v>
      </c>
      <c r="F42" s="5">
        <v>242</v>
      </c>
      <c r="G42" s="13">
        <v>0</v>
      </c>
      <c r="H42" s="13">
        <v>0</v>
      </c>
    </row>
    <row r="43" spans="1:8" ht="54.75" customHeight="1" thickBot="1" x14ac:dyDescent="0.3">
      <c r="A43" s="16" t="s">
        <v>31</v>
      </c>
      <c r="B43" s="24">
        <v>802</v>
      </c>
      <c r="C43" s="6" t="s">
        <v>57</v>
      </c>
      <c r="D43" s="5">
        <v>13</v>
      </c>
      <c r="E43" s="8" t="s">
        <v>29</v>
      </c>
      <c r="F43" s="5">
        <v>244</v>
      </c>
      <c r="G43" s="13">
        <v>954300</v>
      </c>
      <c r="H43" s="13">
        <v>192908.15</v>
      </c>
    </row>
    <row r="44" spans="1:8" ht="55.5" customHeight="1" thickBot="1" x14ac:dyDescent="0.3">
      <c r="A44" s="16" t="s">
        <v>30</v>
      </c>
      <c r="B44" s="24">
        <v>802</v>
      </c>
      <c r="C44" s="6" t="s">
        <v>57</v>
      </c>
      <c r="D44" s="5" t="s">
        <v>60</v>
      </c>
      <c r="E44" s="8" t="s">
        <v>62</v>
      </c>
      <c r="F44" s="5" t="s">
        <v>69</v>
      </c>
      <c r="G44" s="13">
        <f>G45+G46</f>
        <v>405380</v>
      </c>
      <c r="H44" s="13">
        <f>H45+H46</f>
        <v>91935.84</v>
      </c>
    </row>
    <row r="45" spans="1:8" ht="19.5" thickBot="1" x14ac:dyDescent="0.3">
      <c r="A45" s="16" t="s">
        <v>12</v>
      </c>
      <c r="B45" s="24">
        <v>802</v>
      </c>
      <c r="C45" s="6" t="s">
        <v>57</v>
      </c>
      <c r="D45" s="5" t="s">
        <v>61</v>
      </c>
      <c r="E45" s="8" t="s">
        <v>62</v>
      </c>
      <c r="F45" s="5" t="s">
        <v>63</v>
      </c>
      <c r="G45" s="13">
        <v>311352</v>
      </c>
      <c r="H45" s="13">
        <v>76528.17</v>
      </c>
    </row>
    <row r="46" spans="1:8" ht="108" customHeight="1" thickBot="1" x14ac:dyDescent="0.3">
      <c r="A46" s="16" t="s">
        <v>13</v>
      </c>
      <c r="B46" s="24">
        <v>802</v>
      </c>
      <c r="C46" s="6" t="s">
        <v>57</v>
      </c>
      <c r="D46" s="5" t="s">
        <v>60</v>
      </c>
      <c r="E46" s="8" t="s">
        <v>62</v>
      </c>
      <c r="F46" s="5" t="s">
        <v>64</v>
      </c>
      <c r="G46" s="13">
        <v>94028</v>
      </c>
      <c r="H46" s="13">
        <v>15407.67</v>
      </c>
    </row>
    <row r="47" spans="1:8" ht="72" customHeight="1" thickBot="1" x14ac:dyDescent="0.3">
      <c r="A47" s="18" t="s">
        <v>20</v>
      </c>
      <c r="B47" s="24">
        <v>802</v>
      </c>
      <c r="C47" s="6" t="s">
        <v>57</v>
      </c>
      <c r="D47" s="5" t="s">
        <v>60</v>
      </c>
      <c r="E47" s="8" t="s">
        <v>62</v>
      </c>
      <c r="F47" s="5" t="s">
        <v>76</v>
      </c>
      <c r="G47" s="13">
        <v>157938.22</v>
      </c>
      <c r="H47" s="13">
        <v>35738.18</v>
      </c>
    </row>
    <row r="48" spans="1:8" ht="58.5" customHeight="1" thickBot="1" x14ac:dyDescent="0.3">
      <c r="A48" s="18" t="s">
        <v>31</v>
      </c>
      <c r="B48" s="24">
        <v>802</v>
      </c>
      <c r="C48" s="6" t="s">
        <v>57</v>
      </c>
      <c r="D48" s="5" t="s">
        <v>60</v>
      </c>
      <c r="E48" s="8" t="s">
        <v>62</v>
      </c>
      <c r="F48" s="5" t="s">
        <v>68</v>
      </c>
      <c r="G48" s="13">
        <v>14800</v>
      </c>
      <c r="H48" s="13">
        <v>6750</v>
      </c>
    </row>
    <row r="49" spans="1:8" ht="45" customHeight="1" thickBot="1" x14ac:dyDescent="0.3">
      <c r="A49" s="16" t="s">
        <v>32</v>
      </c>
      <c r="B49" s="24">
        <v>802</v>
      </c>
      <c r="C49" s="6" t="s">
        <v>57</v>
      </c>
      <c r="D49" s="5">
        <v>13</v>
      </c>
      <c r="E49" s="8" t="s">
        <v>33</v>
      </c>
      <c r="F49" s="5">
        <v>850</v>
      </c>
      <c r="G49" s="13">
        <f>G50+G51+G52</f>
        <v>366645</v>
      </c>
      <c r="H49" s="13">
        <f>H50+H51+H52</f>
        <v>213726.9</v>
      </c>
    </row>
    <row r="50" spans="1:8" ht="48.75" customHeight="1" thickBot="1" x14ac:dyDescent="0.3">
      <c r="A50" s="16" t="s">
        <v>34</v>
      </c>
      <c r="B50" s="24">
        <v>802</v>
      </c>
      <c r="C50" s="6" t="s">
        <v>57</v>
      </c>
      <c r="D50" s="5">
        <v>13</v>
      </c>
      <c r="E50" s="8" t="s">
        <v>33</v>
      </c>
      <c r="F50" s="5">
        <v>851</v>
      </c>
      <c r="G50" s="13">
        <v>363956</v>
      </c>
      <c r="H50" s="13">
        <v>211854</v>
      </c>
    </row>
    <row r="51" spans="1:8" ht="42.75" customHeight="1" thickBot="1" x14ac:dyDescent="0.3">
      <c r="A51" s="16" t="s">
        <v>35</v>
      </c>
      <c r="B51" s="24">
        <v>802</v>
      </c>
      <c r="C51" s="6" t="s">
        <v>57</v>
      </c>
      <c r="D51" s="5">
        <v>13</v>
      </c>
      <c r="E51" s="8" t="s">
        <v>33</v>
      </c>
      <c r="F51" s="5">
        <v>852</v>
      </c>
      <c r="G51" s="13">
        <v>1689</v>
      </c>
      <c r="H51" s="13">
        <v>1689</v>
      </c>
    </row>
    <row r="52" spans="1:8" ht="36.75" customHeight="1" thickBot="1" x14ac:dyDescent="0.3">
      <c r="A52" s="16" t="s">
        <v>36</v>
      </c>
      <c r="B52" s="24">
        <v>802</v>
      </c>
      <c r="C52" s="6" t="s">
        <v>57</v>
      </c>
      <c r="D52" s="5">
        <v>13</v>
      </c>
      <c r="E52" s="8" t="s">
        <v>33</v>
      </c>
      <c r="F52" s="5">
        <v>853</v>
      </c>
      <c r="G52" s="13">
        <v>1000</v>
      </c>
      <c r="H52" s="13">
        <v>183.9</v>
      </c>
    </row>
    <row r="53" spans="1:8" ht="49.5" customHeight="1" thickBot="1" x14ac:dyDescent="0.3">
      <c r="A53" s="2" t="s">
        <v>37</v>
      </c>
      <c r="B53" s="24">
        <v>802</v>
      </c>
      <c r="C53" s="6" t="s">
        <v>58</v>
      </c>
      <c r="D53" s="6"/>
      <c r="E53" s="9"/>
      <c r="F53" s="6"/>
      <c r="G53" s="21">
        <f>G54</f>
        <v>330800</v>
      </c>
      <c r="H53" s="21">
        <f>H54</f>
        <v>80545.649999999994</v>
      </c>
    </row>
    <row r="54" spans="1:8" ht="44.25" customHeight="1" thickBot="1" x14ac:dyDescent="0.3">
      <c r="A54" s="16" t="s">
        <v>38</v>
      </c>
      <c r="B54" s="24">
        <v>802</v>
      </c>
      <c r="C54" s="6" t="s">
        <v>58</v>
      </c>
      <c r="D54" s="5" t="s">
        <v>65</v>
      </c>
      <c r="E54" s="8"/>
      <c r="F54" s="5"/>
      <c r="G54" s="13">
        <f>G55</f>
        <v>330800</v>
      </c>
      <c r="H54" s="13">
        <f>H55</f>
        <v>80545.649999999994</v>
      </c>
    </row>
    <row r="55" spans="1:8" ht="56.25" customHeight="1" thickBot="1" x14ac:dyDescent="0.3">
      <c r="A55" s="16" t="s">
        <v>39</v>
      </c>
      <c r="B55" s="24">
        <v>802</v>
      </c>
      <c r="C55" s="6" t="s">
        <v>58</v>
      </c>
      <c r="D55" s="5" t="s">
        <v>65</v>
      </c>
      <c r="E55" s="8" t="s">
        <v>40</v>
      </c>
      <c r="F55" s="5"/>
      <c r="G55" s="13">
        <f>G56+G59</f>
        <v>330800</v>
      </c>
      <c r="H55" s="13">
        <f>H56+H59</f>
        <v>80545.649999999994</v>
      </c>
    </row>
    <row r="56" spans="1:8" ht="45" customHeight="1" thickBot="1" x14ac:dyDescent="0.3">
      <c r="A56" s="16" t="s">
        <v>30</v>
      </c>
      <c r="B56" s="24">
        <v>802</v>
      </c>
      <c r="C56" s="6" t="s">
        <v>58</v>
      </c>
      <c r="D56" s="5" t="s">
        <v>65</v>
      </c>
      <c r="E56" s="8" t="s">
        <v>40</v>
      </c>
      <c r="F56" s="5">
        <v>120</v>
      </c>
      <c r="G56" s="13">
        <f>G57+G58</f>
        <v>330800</v>
      </c>
      <c r="H56" s="13">
        <f>H57+H58</f>
        <v>80545.649999999994</v>
      </c>
    </row>
    <row r="57" spans="1:8" ht="19.5" thickBot="1" x14ac:dyDescent="0.3">
      <c r="A57" s="16" t="s">
        <v>12</v>
      </c>
      <c r="B57" s="24">
        <v>802</v>
      </c>
      <c r="C57" s="6" t="s">
        <v>58</v>
      </c>
      <c r="D57" s="5" t="s">
        <v>65</v>
      </c>
      <c r="E57" s="8" t="s">
        <v>40</v>
      </c>
      <c r="F57" s="5">
        <v>121</v>
      </c>
      <c r="G57" s="13">
        <v>259800</v>
      </c>
      <c r="H57" s="13">
        <v>61863</v>
      </c>
    </row>
    <row r="58" spans="1:8" ht="96" customHeight="1" thickBot="1" x14ac:dyDescent="0.3">
      <c r="A58" s="16" t="s">
        <v>13</v>
      </c>
      <c r="B58" s="24">
        <v>802</v>
      </c>
      <c r="C58" s="6" t="s">
        <v>58</v>
      </c>
      <c r="D58" s="5" t="s">
        <v>65</v>
      </c>
      <c r="E58" s="8" t="s">
        <v>40</v>
      </c>
      <c r="F58" s="5">
        <v>129</v>
      </c>
      <c r="G58" s="13">
        <v>71000</v>
      </c>
      <c r="H58" s="13">
        <v>18682.650000000001</v>
      </c>
    </row>
    <row r="59" spans="1:8" ht="45.75" customHeight="1" thickBot="1" x14ac:dyDescent="0.3">
      <c r="A59" s="16" t="s">
        <v>25</v>
      </c>
      <c r="B59" s="24">
        <v>802</v>
      </c>
      <c r="C59" s="6" t="s">
        <v>58</v>
      </c>
      <c r="D59" s="5" t="s">
        <v>65</v>
      </c>
      <c r="E59" s="8" t="s">
        <v>40</v>
      </c>
      <c r="F59" s="5">
        <v>240</v>
      </c>
      <c r="G59" s="13">
        <v>0</v>
      </c>
      <c r="H59" s="13">
        <f>H60</f>
        <v>0</v>
      </c>
    </row>
    <row r="60" spans="1:8" ht="40.5" customHeight="1" thickBot="1" x14ac:dyDescent="0.3">
      <c r="A60" s="16" t="s">
        <v>31</v>
      </c>
      <c r="B60" s="24">
        <v>802</v>
      </c>
      <c r="C60" s="6" t="s">
        <v>58</v>
      </c>
      <c r="D60" s="5" t="s">
        <v>65</v>
      </c>
      <c r="E60" s="8" t="s">
        <v>40</v>
      </c>
      <c r="F60" s="5">
        <v>244</v>
      </c>
      <c r="G60" s="13">
        <v>0</v>
      </c>
      <c r="H60" s="13">
        <v>0</v>
      </c>
    </row>
    <row r="61" spans="1:8" ht="42.75" customHeight="1" thickBot="1" x14ac:dyDescent="0.3">
      <c r="A61" s="2" t="s">
        <v>41</v>
      </c>
      <c r="B61" s="24">
        <v>802</v>
      </c>
      <c r="C61" s="6" t="s">
        <v>59</v>
      </c>
      <c r="D61" s="6"/>
      <c r="E61" s="9"/>
      <c r="F61" s="6"/>
      <c r="G61" s="20">
        <f t="shared" ref="G61:H63" si="0">G62</f>
        <v>971044</v>
      </c>
      <c r="H61" s="20">
        <f t="shared" si="0"/>
        <v>100384</v>
      </c>
    </row>
    <row r="62" spans="1:8" ht="48.75" customHeight="1" thickBot="1" x14ac:dyDescent="0.3">
      <c r="A62" s="2" t="s">
        <v>77</v>
      </c>
      <c r="B62" s="24">
        <v>802</v>
      </c>
      <c r="C62" s="6" t="s">
        <v>59</v>
      </c>
      <c r="D62" s="5" t="s">
        <v>66</v>
      </c>
      <c r="E62" s="8"/>
      <c r="F62" s="5"/>
      <c r="G62" s="12">
        <f>G63</f>
        <v>971044</v>
      </c>
      <c r="H62" s="12">
        <f>H63</f>
        <v>100384</v>
      </c>
    </row>
    <row r="63" spans="1:8" ht="53.25" customHeight="1" thickBot="1" x14ac:dyDescent="0.3">
      <c r="A63" s="16" t="s">
        <v>25</v>
      </c>
      <c r="B63" s="24">
        <v>802</v>
      </c>
      <c r="C63" s="6" t="s">
        <v>59</v>
      </c>
      <c r="D63" s="5" t="s">
        <v>66</v>
      </c>
      <c r="E63" s="8" t="s">
        <v>42</v>
      </c>
      <c r="F63" s="5">
        <v>240</v>
      </c>
      <c r="G63" s="12">
        <f t="shared" si="0"/>
        <v>971044</v>
      </c>
      <c r="H63" s="12">
        <f t="shared" si="0"/>
        <v>100384</v>
      </c>
    </row>
    <row r="64" spans="1:8" ht="51.75" customHeight="1" thickBot="1" x14ac:dyDescent="0.3">
      <c r="A64" s="16" t="s">
        <v>31</v>
      </c>
      <c r="B64" s="24">
        <v>802</v>
      </c>
      <c r="C64" s="6" t="s">
        <v>59</v>
      </c>
      <c r="D64" s="5" t="s">
        <v>66</v>
      </c>
      <c r="E64" s="8" t="s">
        <v>42</v>
      </c>
      <c r="F64" s="5">
        <v>244</v>
      </c>
      <c r="G64" s="12">
        <v>971044</v>
      </c>
      <c r="H64" s="12">
        <v>100384</v>
      </c>
    </row>
    <row r="65" spans="1:8" ht="36.75" customHeight="1" thickBot="1" x14ac:dyDescent="0.3">
      <c r="A65" s="2" t="s">
        <v>43</v>
      </c>
      <c r="B65" s="24">
        <v>802</v>
      </c>
      <c r="C65" s="6" t="s">
        <v>67</v>
      </c>
      <c r="D65" s="6"/>
      <c r="E65" s="9"/>
      <c r="F65" s="6"/>
      <c r="G65" s="20">
        <f t="shared" ref="G65:H68" si="1">G66</f>
        <v>3013648</v>
      </c>
      <c r="H65" s="20">
        <f t="shared" si="1"/>
        <v>7820</v>
      </c>
    </row>
    <row r="66" spans="1:8" ht="28.5" customHeight="1" thickBot="1" x14ac:dyDescent="0.3">
      <c r="A66" s="2" t="s">
        <v>44</v>
      </c>
      <c r="B66" s="24">
        <v>802</v>
      </c>
      <c r="C66" s="6" t="s">
        <v>67</v>
      </c>
      <c r="D66" s="5" t="s">
        <v>65</v>
      </c>
      <c r="E66" s="8"/>
      <c r="F66" s="5"/>
      <c r="G66" s="12">
        <f>G67+G70</f>
        <v>3013648</v>
      </c>
      <c r="H66" s="12">
        <f>H67+H70</f>
        <v>7820</v>
      </c>
    </row>
    <row r="67" spans="1:8" ht="63" customHeight="1" thickBot="1" x14ac:dyDescent="0.3">
      <c r="A67" s="16" t="s">
        <v>78</v>
      </c>
      <c r="B67" s="24">
        <v>802</v>
      </c>
      <c r="C67" s="6" t="s">
        <v>67</v>
      </c>
      <c r="D67" s="5" t="s">
        <v>65</v>
      </c>
      <c r="E67" s="8" t="s">
        <v>45</v>
      </c>
      <c r="F67" s="5"/>
      <c r="G67" s="12">
        <f t="shared" si="1"/>
        <v>283173.81</v>
      </c>
      <c r="H67" s="12">
        <f t="shared" si="1"/>
        <v>7820</v>
      </c>
    </row>
    <row r="68" spans="1:8" ht="52.5" customHeight="1" thickBot="1" x14ac:dyDescent="0.3">
      <c r="A68" s="16" t="s">
        <v>25</v>
      </c>
      <c r="B68" s="24">
        <v>802</v>
      </c>
      <c r="C68" s="6" t="s">
        <v>67</v>
      </c>
      <c r="D68" s="5" t="s">
        <v>65</v>
      </c>
      <c r="E68" s="8" t="s">
        <v>45</v>
      </c>
      <c r="F68" s="5">
        <v>240</v>
      </c>
      <c r="G68" s="12">
        <f t="shared" si="1"/>
        <v>283173.81</v>
      </c>
      <c r="H68" s="12">
        <f t="shared" si="1"/>
        <v>7820</v>
      </c>
    </row>
    <row r="69" spans="1:8" ht="60" customHeight="1" thickBot="1" x14ac:dyDescent="0.3">
      <c r="A69" s="16" t="s">
        <v>31</v>
      </c>
      <c r="B69" s="24">
        <v>802</v>
      </c>
      <c r="C69" s="6" t="s">
        <v>67</v>
      </c>
      <c r="D69" s="5" t="s">
        <v>65</v>
      </c>
      <c r="E69" s="8" t="s">
        <v>45</v>
      </c>
      <c r="F69" s="5">
        <v>244</v>
      </c>
      <c r="G69" s="12">
        <v>283173.81</v>
      </c>
      <c r="H69" s="12">
        <v>7820</v>
      </c>
    </row>
    <row r="70" spans="1:8" ht="60" customHeight="1" thickBot="1" x14ac:dyDescent="0.3">
      <c r="A70" s="26" t="s">
        <v>88</v>
      </c>
      <c r="B70" s="24">
        <v>802</v>
      </c>
      <c r="C70" s="6" t="s">
        <v>67</v>
      </c>
      <c r="D70" s="5" t="s">
        <v>65</v>
      </c>
      <c r="E70" s="5" t="s">
        <v>85</v>
      </c>
      <c r="F70" s="5"/>
      <c r="G70" s="12">
        <v>2730474.19</v>
      </c>
      <c r="H70" s="12">
        <f>H71</f>
        <v>0</v>
      </c>
    </row>
    <row r="71" spans="1:8" ht="60" customHeight="1" thickBot="1" x14ac:dyDescent="0.3">
      <c r="A71" s="26" t="s">
        <v>25</v>
      </c>
      <c r="B71" s="24">
        <v>802</v>
      </c>
      <c r="C71" s="6" t="s">
        <v>67</v>
      </c>
      <c r="D71" s="5" t="s">
        <v>65</v>
      </c>
      <c r="E71" s="5" t="s">
        <v>85</v>
      </c>
      <c r="F71" s="5" t="s">
        <v>86</v>
      </c>
      <c r="G71" s="12">
        <v>2730474.19</v>
      </c>
      <c r="H71" s="12">
        <f>H72</f>
        <v>0</v>
      </c>
    </row>
    <row r="72" spans="1:8" ht="60" customHeight="1" thickBot="1" x14ac:dyDescent="0.3">
      <c r="A72" s="26" t="s">
        <v>31</v>
      </c>
      <c r="B72" s="24">
        <v>802</v>
      </c>
      <c r="C72" s="6" t="s">
        <v>67</v>
      </c>
      <c r="D72" s="5" t="s">
        <v>65</v>
      </c>
      <c r="E72" s="5" t="s">
        <v>85</v>
      </c>
      <c r="F72" s="5" t="s">
        <v>68</v>
      </c>
      <c r="G72" s="12">
        <v>2730474.19</v>
      </c>
      <c r="H72" s="12">
        <v>0</v>
      </c>
    </row>
    <row r="73" spans="1:8" ht="43.5" customHeight="1" thickBot="1" x14ac:dyDescent="0.3">
      <c r="A73" s="2" t="s">
        <v>46</v>
      </c>
      <c r="B73" s="24">
        <v>802</v>
      </c>
      <c r="C73" s="6">
        <v>10</v>
      </c>
      <c r="D73" s="5" t="s">
        <v>57</v>
      </c>
      <c r="E73" s="9"/>
      <c r="F73" s="6"/>
      <c r="G73" s="21">
        <f t="shared" ref="G73:H77" si="2">G74</f>
        <v>89616</v>
      </c>
      <c r="H73" s="21">
        <f t="shared" si="2"/>
        <v>23883</v>
      </c>
    </row>
    <row r="74" spans="1:8" ht="35.25" customHeight="1" thickBot="1" x14ac:dyDescent="0.3">
      <c r="A74" s="16" t="s">
        <v>47</v>
      </c>
      <c r="B74" s="24">
        <v>802</v>
      </c>
      <c r="C74" s="5">
        <v>10</v>
      </c>
      <c r="D74" s="5" t="s">
        <v>57</v>
      </c>
      <c r="E74" s="8"/>
      <c r="F74" s="5"/>
      <c r="G74" s="11">
        <f>G75</f>
        <v>89616</v>
      </c>
      <c r="H74" s="11">
        <f>H75</f>
        <v>23883</v>
      </c>
    </row>
    <row r="75" spans="1:8" ht="53.25" customHeight="1" thickBot="1" x14ac:dyDescent="0.3">
      <c r="A75" s="16" t="s">
        <v>48</v>
      </c>
      <c r="B75" s="24">
        <v>802</v>
      </c>
      <c r="C75" s="5">
        <v>10</v>
      </c>
      <c r="D75" s="5" t="s">
        <v>57</v>
      </c>
      <c r="E75" s="8" t="s">
        <v>49</v>
      </c>
      <c r="F75" s="5"/>
      <c r="G75" s="13">
        <f t="shared" si="2"/>
        <v>89616</v>
      </c>
      <c r="H75" s="13">
        <f t="shared" si="2"/>
        <v>23883</v>
      </c>
    </row>
    <row r="76" spans="1:8" ht="63" customHeight="1" thickBot="1" x14ac:dyDescent="0.3">
      <c r="A76" s="16" t="s">
        <v>50</v>
      </c>
      <c r="B76" s="24">
        <v>802</v>
      </c>
      <c r="C76" s="5">
        <v>10</v>
      </c>
      <c r="D76" s="5" t="s">
        <v>57</v>
      </c>
      <c r="E76" s="8" t="s">
        <v>51</v>
      </c>
      <c r="F76" s="5"/>
      <c r="G76" s="13">
        <f t="shared" si="2"/>
        <v>89616</v>
      </c>
      <c r="H76" s="13">
        <f t="shared" si="2"/>
        <v>23883</v>
      </c>
    </row>
    <row r="77" spans="1:8" ht="44.25" customHeight="1" thickBot="1" x14ac:dyDescent="0.3">
      <c r="A77" s="16" t="s">
        <v>79</v>
      </c>
      <c r="B77" s="24">
        <v>802</v>
      </c>
      <c r="C77" s="5">
        <v>10</v>
      </c>
      <c r="D77" s="5" t="s">
        <v>57</v>
      </c>
      <c r="E77" s="8" t="s">
        <v>51</v>
      </c>
      <c r="F77" s="5">
        <v>310</v>
      </c>
      <c r="G77" s="13">
        <f t="shared" si="2"/>
        <v>89616</v>
      </c>
      <c r="H77" s="13">
        <f t="shared" si="2"/>
        <v>23883</v>
      </c>
    </row>
    <row r="78" spans="1:8" ht="48" customHeight="1" thickBot="1" x14ac:dyDescent="0.3">
      <c r="A78" s="16" t="s">
        <v>80</v>
      </c>
      <c r="B78" s="24">
        <v>802</v>
      </c>
      <c r="C78" s="5">
        <v>10</v>
      </c>
      <c r="D78" s="5" t="s">
        <v>57</v>
      </c>
      <c r="E78" s="8" t="s">
        <v>51</v>
      </c>
      <c r="F78" s="5">
        <v>312</v>
      </c>
      <c r="G78" s="13">
        <v>89616</v>
      </c>
      <c r="H78" s="13">
        <v>23883</v>
      </c>
    </row>
    <row r="79" spans="1:8" ht="93" customHeight="1" thickBot="1" x14ac:dyDescent="0.3">
      <c r="A79" s="2" t="s">
        <v>52</v>
      </c>
      <c r="B79" s="24">
        <v>802</v>
      </c>
      <c r="C79" s="6">
        <v>14</v>
      </c>
      <c r="D79" s="5"/>
      <c r="E79" s="8"/>
      <c r="F79" s="5"/>
      <c r="G79" s="21">
        <f>G80</f>
        <v>2010879</v>
      </c>
      <c r="H79" s="21">
        <f>H80</f>
        <v>0</v>
      </c>
    </row>
    <row r="80" spans="1:8" ht="63" customHeight="1" thickBot="1" x14ac:dyDescent="0.3">
      <c r="A80" s="16" t="s">
        <v>53</v>
      </c>
      <c r="B80" s="24">
        <v>802</v>
      </c>
      <c r="C80" s="5">
        <v>14</v>
      </c>
      <c r="D80" s="5" t="s">
        <v>65</v>
      </c>
      <c r="E80" s="9"/>
      <c r="F80" s="6"/>
      <c r="G80" s="14">
        <f>G81</f>
        <v>2010879</v>
      </c>
      <c r="H80" s="14">
        <f>H81</f>
        <v>0</v>
      </c>
    </row>
    <row r="81" spans="1:8" ht="38.25" customHeight="1" thickBot="1" x14ac:dyDescent="0.3">
      <c r="A81" s="16" t="s">
        <v>55</v>
      </c>
      <c r="B81" s="24">
        <v>802</v>
      </c>
      <c r="C81" s="5">
        <v>14</v>
      </c>
      <c r="D81" s="5" t="s">
        <v>65</v>
      </c>
      <c r="E81" s="8" t="s">
        <v>54</v>
      </c>
      <c r="F81" s="5">
        <v>540</v>
      </c>
      <c r="G81" s="13">
        <v>2010879</v>
      </c>
      <c r="H81" s="13">
        <v>0</v>
      </c>
    </row>
    <row r="82" spans="1:8" ht="31.5" customHeight="1" thickBot="1" x14ac:dyDescent="0.3">
      <c r="A82" s="2" t="s">
        <v>70</v>
      </c>
      <c r="B82" s="23"/>
      <c r="C82" s="7"/>
      <c r="D82" s="7"/>
      <c r="E82" s="10"/>
      <c r="F82" s="7"/>
      <c r="G82" s="22">
        <f>G79+G73+G65+G53+G17+G61</f>
        <v>11443857.220000001</v>
      </c>
      <c r="H82" s="22">
        <f>H79+H73+H65+H53+H17+H61</f>
        <v>1510190.54</v>
      </c>
    </row>
    <row r="83" spans="1:8" ht="33" customHeight="1" thickBot="1" x14ac:dyDescent="0.3">
      <c r="A83" s="2" t="s">
        <v>56</v>
      </c>
      <c r="B83" s="23"/>
      <c r="C83" s="6"/>
      <c r="D83" s="6"/>
      <c r="E83" s="9"/>
      <c r="F83" s="6"/>
      <c r="G83" s="11">
        <f>G82</f>
        <v>11443857.220000001</v>
      </c>
      <c r="H83" s="11">
        <f>H82</f>
        <v>1510190.54</v>
      </c>
    </row>
  </sheetData>
  <mergeCells count="20">
    <mergeCell ref="E5:H8"/>
    <mergeCell ref="E2:H3"/>
    <mergeCell ref="C14:C15"/>
    <mergeCell ref="D14:D15"/>
    <mergeCell ref="H13:H15"/>
    <mergeCell ref="H39:H40"/>
    <mergeCell ref="A9:H11"/>
    <mergeCell ref="E14:E15"/>
    <mergeCell ref="F14:F15"/>
    <mergeCell ref="B39:B40"/>
    <mergeCell ref="B13:B15"/>
    <mergeCell ref="A39:A40"/>
    <mergeCell ref="C39:C40"/>
    <mergeCell ref="D39:D40"/>
    <mergeCell ref="E39:E40"/>
    <mergeCell ref="F39:F40"/>
    <mergeCell ref="G39:G40"/>
    <mergeCell ref="A13:A15"/>
    <mergeCell ref="C13:F13"/>
    <mergeCell ref="G13:G15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3"/>
  <sheetViews>
    <sheetView tabSelected="1" zoomScale="78" zoomScaleNormal="78" workbookViewId="0">
      <selection activeCell="J11" sqref="J11"/>
    </sheetView>
  </sheetViews>
  <sheetFormatPr defaultRowHeight="15" x14ac:dyDescent="0.25"/>
  <cols>
    <col min="1" max="1" width="41.5703125" customWidth="1"/>
    <col min="2" max="2" width="17.28515625" customWidth="1"/>
    <col min="3" max="3" width="13.85546875" customWidth="1"/>
    <col min="4" max="4" width="23.5703125" customWidth="1"/>
    <col min="5" max="5" width="9.5703125" customWidth="1"/>
    <col min="6" max="6" width="22.140625" customWidth="1"/>
    <col min="7" max="7" width="19.28515625" customWidth="1"/>
  </cols>
  <sheetData>
    <row r="2" spans="1:7" ht="15" customHeight="1" x14ac:dyDescent="0.25">
      <c r="D2" s="52" t="s">
        <v>89</v>
      </c>
      <c r="E2" s="52"/>
      <c r="F2" s="52"/>
      <c r="G2" s="52"/>
    </row>
    <row r="3" spans="1:7" x14ac:dyDescent="0.25">
      <c r="D3" s="52"/>
      <c r="E3" s="52"/>
      <c r="F3" s="52"/>
      <c r="G3" s="52"/>
    </row>
    <row r="5" spans="1:7" ht="15" customHeight="1" x14ac:dyDescent="0.25">
      <c r="D5" s="53" t="s">
        <v>94</v>
      </c>
      <c r="E5" s="53"/>
      <c r="F5" s="53"/>
      <c r="G5" s="53"/>
    </row>
    <row r="6" spans="1:7" x14ac:dyDescent="0.25">
      <c r="D6" s="53"/>
      <c r="E6" s="53"/>
      <c r="F6" s="53"/>
      <c r="G6" s="53"/>
    </row>
    <row r="7" spans="1:7" x14ac:dyDescent="0.25">
      <c r="D7" s="53"/>
      <c r="E7" s="53"/>
      <c r="F7" s="53"/>
      <c r="G7" s="53"/>
    </row>
    <row r="8" spans="1:7" ht="46.5" customHeight="1" x14ac:dyDescent="0.25">
      <c r="D8" s="53"/>
      <c r="E8" s="53"/>
      <c r="F8" s="53"/>
      <c r="G8" s="53"/>
    </row>
    <row r="9" spans="1:7" ht="15" customHeight="1" x14ac:dyDescent="0.25">
      <c r="A9" s="33" t="s">
        <v>83</v>
      </c>
      <c r="B9" s="33"/>
      <c r="C9" s="33"/>
      <c r="D9" s="33"/>
      <c r="E9" s="33"/>
      <c r="F9" s="33"/>
      <c r="G9" s="33"/>
    </row>
    <row r="10" spans="1:7" ht="15" customHeight="1" x14ac:dyDescent="0.25">
      <c r="A10" s="33"/>
      <c r="B10" s="33"/>
      <c r="C10" s="33"/>
      <c r="D10" s="33"/>
      <c r="E10" s="33"/>
      <c r="F10" s="33"/>
      <c r="G10" s="33"/>
    </row>
    <row r="11" spans="1:7" ht="15" customHeight="1" x14ac:dyDescent="0.25">
      <c r="A11" s="33"/>
      <c r="B11" s="33"/>
      <c r="C11" s="33"/>
      <c r="D11" s="33"/>
      <c r="E11" s="33"/>
      <c r="F11" s="33"/>
      <c r="G11" s="33"/>
    </row>
    <row r="12" spans="1:7" ht="15.75" thickBot="1" x14ac:dyDescent="0.3">
      <c r="A12" s="4"/>
      <c r="B12" s="3"/>
      <c r="C12" s="3"/>
      <c r="D12" s="3"/>
      <c r="E12" s="3"/>
      <c r="F12" s="3"/>
    </row>
    <row r="13" spans="1:7" ht="19.5" customHeight="1" thickBot="1" x14ac:dyDescent="0.3">
      <c r="A13" s="44" t="s">
        <v>0</v>
      </c>
      <c r="B13" s="47" t="s">
        <v>1</v>
      </c>
      <c r="C13" s="48"/>
      <c r="D13" s="48"/>
      <c r="E13" s="49"/>
      <c r="F13" s="27" t="s">
        <v>91</v>
      </c>
      <c r="G13" s="27" t="s">
        <v>92</v>
      </c>
    </row>
    <row r="14" spans="1:7" ht="15" customHeight="1" x14ac:dyDescent="0.25">
      <c r="A14" s="45"/>
      <c r="B14" s="27" t="s">
        <v>2</v>
      </c>
      <c r="C14" s="27" t="s">
        <v>3</v>
      </c>
      <c r="D14" s="27" t="s">
        <v>4</v>
      </c>
      <c r="E14" s="27" t="s">
        <v>5</v>
      </c>
      <c r="F14" s="50"/>
      <c r="G14" s="50"/>
    </row>
    <row r="15" spans="1:7" ht="15.75" customHeight="1" thickBot="1" x14ac:dyDescent="0.3">
      <c r="A15" s="46"/>
      <c r="B15" s="28"/>
      <c r="C15" s="28"/>
      <c r="D15" s="28"/>
      <c r="E15" s="28"/>
      <c r="F15" s="51"/>
      <c r="G15" s="51"/>
    </row>
    <row r="16" spans="1:7" ht="19.5" thickBot="1" x14ac:dyDescent="0.3">
      <c r="A16" s="19">
        <v>1</v>
      </c>
      <c r="B16" s="1">
        <v>3</v>
      </c>
      <c r="C16" s="1">
        <v>4</v>
      </c>
      <c r="D16" s="1">
        <v>5</v>
      </c>
      <c r="E16" s="1">
        <v>6</v>
      </c>
      <c r="F16" s="1">
        <v>7</v>
      </c>
      <c r="G16" s="1">
        <v>7</v>
      </c>
    </row>
    <row r="17" spans="1:7" ht="38.25" thickBot="1" x14ac:dyDescent="0.3">
      <c r="A17" s="2" t="s">
        <v>6</v>
      </c>
      <c r="B17" s="5" t="s">
        <v>57</v>
      </c>
      <c r="C17" s="5" t="s">
        <v>58</v>
      </c>
      <c r="D17" s="8"/>
      <c r="E17" s="5"/>
      <c r="F17" s="20">
        <f>F18+F24+F30</f>
        <v>5027870.2200000007</v>
      </c>
      <c r="G17" s="20">
        <f>G18+G24+G30</f>
        <v>1297557.8900000001</v>
      </c>
    </row>
    <row r="18" spans="1:7" ht="57" thickBot="1" x14ac:dyDescent="0.3">
      <c r="A18" s="2" t="s">
        <v>7</v>
      </c>
      <c r="B18" s="6" t="s">
        <v>57</v>
      </c>
      <c r="C18" s="6" t="s">
        <v>58</v>
      </c>
      <c r="D18" s="9"/>
      <c r="E18" s="6"/>
      <c r="F18" s="11">
        <f>F19</f>
        <v>676237</v>
      </c>
      <c r="G18" s="11">
        <f>G19</f>
        <v>182185.05</v>
      </c>
    </row>
    <row r="19" spans="1:7" ht="75.75" thickBot="1" x14ac:dyDescent="0.3">
      <c r="A19" s="18" t="s">
        <v>8</v>
      </c>
      <c r="B19" s="5" t="s">
        <v>57</v>
      </c>
      <c r="C19" s="5" t="s">
        <v>58</v>
      </c>
      <c r="D19" s="8" t="s">
        <v>9</v>
      </c>
      <c r="E19" s="5"/>
      <c r="F19" s="12">
        <f>F20</f>
        <v>676237</v>
      </c>
      <c r="G19" s="12">
        <f>G20</f>
        <v>182185.05</v>
      </c>
    </row>
    <row r="20" spans="1:7" ht="38.25" thickBot="1" x14ac:dyDescent="0.3">
      <c r="A20" s="18" t="s">
        <v>10</v>
      </c>
      <c r="B20" s="5" t="s">
        <v>57</v>
      </c>
      <c r="C20" s="5" t="s">
        <v>58</v>
      </c>
      <c r="D20" s="8" t="s">
        <v>11</v>
      </c>
      <c r="E20" s="5"/>
      <c r="F20" s="12">
        <f>F21</f>
        <v>676237</v>
      </c>
      <c r="G20" s="12">
        <f>G21</f>
        <v>182185.05</v>
      </c>
    </row>
    <row r="21" spans="1:7" ht="57" thickBot="1" x14ac:dyDescent="0.3">
      <c r="A21" s="18" t="s">
        <v>82</v>
      </c>
      <c r="B21" s="5" t="s">
        <v>57</v>
      </c>
      <c r="C21" s="5" t="s">
        <v>58</v>
      </c>
      <c r="D21" s="8" t="s">
        <v>11</v>
      </c>
      <c r="E21" s="5">
        <v>120</v>
      </c>
      <c r="F21" s="12">
        <f>F22+F23</f>
        <v>676237</v>
      </c>
      <c r="G21" s="12">
        <f>G22+G23</f>
        <v>182185.05</v>
      </c>
    </row>
    <row r="22" spans="1:7" ht="19.5" thickBot="1" x14ac:dyDescent="0.3">
      <c r="A22" s="18" t="s">
        <v>12</v>
      </c>
      <c r="B22" s="5" t="s">
        <v>57</v>
      </c>
      <c r="C22" s="5" t="s">
        <v>58</v>
      </c>
      <c r="D22" s="8" t="s">
        <v>11</v>
      </c>
      <c r="E22" s="5">
        <v>121</v>
      </c>
      <c r="F22" s="12">
        <v>519384</v>
      </c>
      <c r="G22" s="12">
        <v>140843.01999999999</v>
      </c>
    </row>
    <row r="23" spans="1:7" ht="117.75" customHeight="1" thickBot="1" x14ac:dyDescent="0.3">
      <c r="A23" s="18" t="s">
        <v>13</v>
      </c>
      <c r="B23" s="5" t="s">
        <v>57</v>
      </c>
      <c r="C23" s="5" t="s">
        <v>58</v>
      </c>
      <c r="D23" s="8" t="s">
        <v>11</v>
      </c>
      <c r="E23" s="5">
        <v>129</v>
      </c>
      <c r="F23" s="12">
        <v>156853</v>
      </c>
      <c r="G23" s="12">
        <v>41342.03</v>
      </c>
    </row>
    <row r="24" spans="1:7" ht="156.75" customHeight="1" thickBot="1" x14ac:dyDescent="0.3">
      <c r="A24" s="2" t="s">
        <v>72</v>
      </c>
      <c r="B24" s="6" t="s">
        <v>57</v>
      </c>
      <c r="C24" s="6" t="s">
        <v>59</v>
      </c>
      <c r="D24" s="9"/>
      <c r="E24" s="6"/>
      <c r="F24" s="11">
        <f>F25</f>
        <v>854744</v>
      </c>
      <c r="G24" s="11">
        <f>G25</f>
        <v>191389.95</v>
      </c>
    </row>
    <row r="25" spans="1:7" ht="19.5" thickBot="1" x14ac:dyDescent="0.3">
      <c r="A25" s="2" t="s">
        <v>14</v>
      </c>
      <c r="B25" s="6" t="s">
        <v>57</v>
      </c>
      <c r="C25" s="6" t="s">
        <v>59</v>
      </c>
      <c r="D25" s="8" t="s">
        <v>15</v>
      </c>
      <c r="E25" s="5"/>
      <c r="F25" s="12">
        <f>F26</f>
        <v>854744</v>
      </c>
      <c r="G25" s="12">
        <f>G26</f>
        <v>191389.95</v>
      </c>
    </row>
    <row r="26" spans="1:7" ht="77.25" customHeight="1" thickBot="1" x14ac:dyDescent="0.3">
      <c r="A26" s="18" t="s">
        <v>16</v>
      </c>
      <c r="B26" s="6" t="s">
        <v>57</v>
      </c>
      <c r="C26" s="6" t="s">
        <v>59</v>
      </c>
      <c r="D26" s="8" t="s">
        <v>15</v>
      </c>
      <c r="E26" s="5">
        <v>120</v>
      </c>
      <c r="F26" s="13">
        <f>F27+F28+F29</f>
        <v>854744</v>
      </c>
      <c r="G26" s="13">
        <f>G27+G28+G29</f>
        <v>191389.95</v>
      </c>
    </row>
    <row r="27" spans="1:7" ht="55.5" customHeight="1" thickBot="1" x14ac:dyDescent="0.3">
      <c r="A27" s="18" t="s">
        <v>17</v>
      </c>
      <c r="B27" s="6" t="s">
        <v>57</v>
      </c>
      <c r="C27" s="6" t="s">
        <v>59</v>
      </c>
      <c r="D27" s="8" t="s">
        <v>15</v>
      </c>
      <c r="E27" s="5">
        <v>121</v>
      </c>
      <c r="F27" s="13">
        <v>644964</v>
      </c>
      <c r="G27" s="13">
        <v>152947.07999999999</v>
      </c>
    </row>
    <row r="28" spans="1:7" ht="57" thickBot="1" x14ac:dyDescent="0.3">
      <c r="A28" s="18" t="s">
        <v>18</v>
      </c>
      <c r="B28" s="6" t="s">
        <v>57</v>
      </c>
      <c r="C28" s="6" t="s">
        <v>59</v>
      </c>
      <c r="D28" s="8" t="s">
        <v>15</v>
      </c>
      <c r="E28" s="5">
        <v>122</v>
      </c>
      <c r="F28" s="13">
        <v>15000</v>
      </c>
      <c r="G28" s="13">
        <v>3318.2</v>
      </c>
    </row>
    <row r="29" spans="1:7" ht="99" customHeight="1" thickBot="1" x14ac:dyDescent="0.3">
      <c r="A29" s="18" t="s">
        <v>19</v>
      </c>
      <c r="B29" s="6" t="s">
        <v>57</v>
      </c>
      <c r="C29" s="6" t="s">
        <v>59</v>
      </c>
      <c r="D29" s="8" t="s">
        <v>15</v>
      </c>
      <c r="E29" s="5">
        <v>129</v>
      </c>
      <c r="F29" s="13">
        <v>194780</v>
      </c>
      <c r="G29" s="13">
        <v>35124.67</v>
      </c>
    </row>
    <row r="30" spans="1:7" ht="57" customHeight="1" thickBot="1" x14ac:dyDescent="0.3">
      <c r="A30" s="2" t="s">
        <v>21</v>
      </c>
      <c r="B30" s="6" t="s">
        <v>57</v>
      </c>
      <c r="C30" s="6">
        <v>13</v>
      </c>
      <c r="D30" s="9"/>
      <c r="E30" s="6"/>
      <c r="F30" s="11">
        <f>F31+F36</f>
        <v>3496889.22</v>
      </c>
      <c r="G30" s="11">
        <f>G31+G36</f>
        <v>923982.89</v>
      </c>
    </row>
    <row r="31" spans="1:7" ht="117.75" customHeight="1" thickBot="1" x14ac:dyDescent="0.3">
      <c r="A31" s="2" t="s">
        <v>73</v>
      </c>
      <c r="B31" s="6" t="s">
        <v>57</v>
      </c>
      <c r="C31" s="5">
        <v>13</v>
      </c>
      <c r="D31" s="8">
        <v>0</v>
      </c>
      <c r="E31" s="5"/>
      <c r="F31" s="12">
        <f>F32</f>
        <v>0</v>
      </c>
      <c r="G31" s="12">
        <f>G32</f>
        <v>0</v>
      </c>
    </row>
    <row r="32" spans="1:7" ht="113.25" customHeight="1" thickBot="1" x14ac:dyDescent="0.3">
      <c r="A32" s="2" t="s">
        <v>74</v>
      </c>
      <c r="B32" s="6" t="s">
        <v>57</v>
      </c>
      <c r="C32" s="5">
        <v>13</v>
      </c>
      <c r="D32" s="8" t="s">
        <v>22</v>
      </c>
      <c r="E32" s="5"/>
      <c r="F32" s="12">
        <f>F33</f>
        <v>0</v>
      </c>
      <c r="G32" s="12">
        <f>G33</f>
        <v>0</v>
      </c>
    </row>
    <row r="33" spans="1:7" ht="120.75" customHeight="1" thickBot="1" x14ac:dyDescent="0.3">
      <c r="A33" s="18" t="s">
        <v>23</v>
      </c>
      <c r="B33" s="6" t="s">
        <v>57</v>
      </c>
      <c r="C33" s="5">
        <v>13</v>
      </c>
      <c r="D33" s="8" t="s">
        <v>24</v>
      </c>
      <c r="E33" s="5"/>
      <c r="F33" s="12">
        <f>F34</f>
        <v>0</v>
      </c>
      <c r="G33" s="12">
        <f>G34</f>
        <v>0</v>
      </c>
    </row>
    <row r="34" spans="1:7" ht="63" customHeight="1" thickBot="1" x14ac:dyDescent="0.3">
      <c r="A34" s="18" t="s">
        <v>25</v>
      </c>
      <c r="B34" s="6" t="s">
        <v>57</v>
      </c>
      <c r="C34" s="5">
        <v>13</v>
      </c>
      <c r="D34" s="8" t="s">
        <v>26</v>
      </c>
      <c r="E34" s="5">
        <v>240</v>
      </c>
      <c r="F34" s="13">
        <f>F35</f>
        <v>0</v>
      </c>
      <c r="G34" s="13">
        <f>G35</f>
        <v>0</v>
      </c>
    </row>
    <row r="35" spans="1:7" ht="38.25" thickBot="1" x14ac:dyDescent="0.3">
      <c r="A35" s="18" t="s">
        <v>27</v>
      </c>
      <c r="B35" s="6" t="s">
        <v>57</v>
      </c>
      <c r="C35" s="5">
        <v>13</v>
      </c>
      <c r="D35" s="8" t="s">
        <v>26</v>
      </c>
      <c r="E35" s="5">
        <v>244</v>
      </c>
      <c r="F35" s="13">
        <v>0</v>
      </c>
      <c r="G35" s="13">
        <v>0</v>
      </c>
    </row>
    <row r="36" spans="1:7" ht="57" thickBot="1" x14ac:dyDescent="0.3">
      <c r="A36" s="2" t="s">
        <v>75</v>
      </c>
      <c r="B36" s="6" t="s">
        <v>57</v>
      </c>
      <c r="C36" s="6">
        <v>13</v>
      </c>
      <c r="D36" s="9" t="s">
        <v>28</v>
      </c>
      <c r="E36" s="6"/>
      <c r="F36" s="11">
        <f>F37+F41+F44+F47+F48+F49</f>
        <v>3496889.22</v>
      </c>
      <c r="G36" s="11">
        <f>G37+G41+G44+G47+G48+G49</f>
        <v>923982.89</v>
      </c>
    </row>
    <row r="37" spans="1:7" ht="38.25" thickBot="1" x14ac:dyDescent="0.3">
      <c r="A37" s="18" t="s">
        <v>30</v>
      </c>
      <c r="B37" s="6" t="s">
        <v>57</v>
      </c>
      <c r="C37" s="5">
        <v>13</v>
      </c>
      <c r="D37" s="8" t="s">
        <v>29</v>
      </c>
      <c r="E37" s="5">
        <v>110</v>
      </c>
      <c r="F37" s="13">
        <f>F38+F39</f>
        <v>1597826</v>
      </c>
      <c r="G37" s="13">
        <f>G38+G39</f>
        <v>382923.82</v>
      </c>
    </row>
    <row r="38" spans="1:7" ht="19.5" thickBot="1" x14ac:dyDescent="0.3">
      <c r="A38" s="18" t="s">
        <v>12</v>
      </c>
      <c r="B38" s="6" t="s">
        <v>57</v>
      </c>
      <c r="C38" s="5">
        <v>13</v>
      </c>
      <c r="D38" s="8" t="s">
        <v>29</v>
      </c>
      <c r="E38" s="5">
        <v>111</v>
      </c>
      <c r="F38" s="13">
        <v>1227210</v>
      </c>
      <c r="G38" s="13">
        <v>319128.28000000003</v>
      </c>
    </row>
    <row r="39" spans="1:7" ht="15" customHeight="1" x14ac:dyDescent="0.25">
      <c r="A39" s="34" t="s">
        <v>13</v>
      </c>
      <c r="B39" s="36" t="s">
        <v>57</v>
      </c>
      <c r="C39" s="38">
        <v>13</v>
      </c>
      <c r="D39" s="40" t="s">
        <v>29</v>
      </c>
      <c r="E39" s="38">
        <v>119</v>
      </c>
      <c r="F39" s="42">
        <v>370616</v>
      </c>
      <c r="G39" s="42">
        <v>63795.54</v>
      </c>
    </row>
    <row r="40" spans="1:7" ht="42.75" customHeight="1" thickBot="1" x14ac:dyDescent="0.3">
      <c r="A40" s="35"/>
      <c r="B40" s="37"/>
      <c r="C40" s="39"/>
      <c r="D40" s="41"/>
      <c r="E40" s="39"/>
      <c r="F40" s="43"/>
      <c r="G40" s="43"/>
    </row>
    <row r="41" spans="1:7" ht="71.25" customHeight="1" thickBot="1" x14ac:dyDescent="0.3">
      <c r="A41" s="18" t="s">
        <v>25</v>
      </c>
      <c r="B41" s="6" t="s">
        <v>57</v>
      </c>
      <c r="C41" s="5">
        <v>13</v>
      </c>
      <c r="D41" s="8" t="s">
        <v>29</v>
      </c>
      <c r="E41" s="5">
        <v>240</v>
      </c>
      <c r="F41" s="15">
        <f>F42+F43</f>
        <v>954300</v>
      </c>
      <c r="G41" s="15">
        <f>G42+G43</f>
        <v>192908.15</v>
      </c>
    </row>
    <row r="42" spans="1:7" ht="69.75" customHeight="1" thickBot="1" x14ac:dyDescent="0.3">
      <c r="A42" s="18" t="s">
        <v>20</v>
      </c>
      <c r="B42" s="6" t="s">
        <v>57</v>
      </c>
      <c r="C42" s="5">
        <v>13</v>
      </c>
      <c r="D42" s="8" t="s">
        <v>29</v>
      </c>
      <c r="E42" s="5">
        <v>242</v>
      </c>
      <c r="F42" s="13">
        <v>0</v>
      </c>
      <c r="G42" s="13">
        <v>0</v>
      </c>
    </row>
    <row r="43" spans="1:7" ht="64.5" customHeight="1" thickBot="1" x14ac:dyDescent="0.3">
      <c r="A43" s="18" t="s">
        <v>31</v>
      </c>
      <c r="B43" s="6" t="s">
        <v>57</v>
      </c>
      <c r="C43" s="5">
        <v>13</v>
      </c>
      <c r="D43" s="8" t="s">
        <v>29</v>
      </c>
      <c r="E43" s="5">
        <v>244</v>
      </c>
      <c r="F43" s="13">
        <v>954300</v>
      </c>
      <c r="G43" s="13">
        <v>192908.15</v>
      </c>
    </row>
    <row r="44" spans="1:7" ht="68.25" customHeight="1" thickBot="1" x14ac:dyDescent="0.3">
      <c r="A44" s="18" t="s">
        <v>30</v>
      </c>
      <c r="B44" s="6" t="s">
        <v>57</v>
      </c>
      <c r="C44" s="5" t="s">
        <v>60</v>
      </c>
      <c r="D44" s="8" t="s">
        <v>62</v>
      </c>
      <c r="E44" s="5" t="s">
        <v>69</v>
      </c>
      <c r="F44" s="13">
        <f>F45+F46</f>
        <v>405380</v>
      </c>
      <c r="G44" s="13">
        <f>G45+G46</f>
        <v>91935.84</v>
      </c>
    </row>
    <row r="45" spans="1:7" ht="19.5" thickBot="1" x14ac:dyDescent="0.3">
      <c r="A45" s="18" t="s">
        <v>12</v>
      </c>
      <c r="B45" s="6" t="s">
        <v>57</v>
      </c>
      <c r="C45" s="5" t="s">
        <v>61</v>
      </c>
      <c r="D45" s="8" t="s">
        <v>62</v>
      </c>
      <c r="E45" s="5" t="s">
        <v>63</v>
      </c>
      <c r="F45" s="13">
        <v>311352</v>
      </c>
      <c r="G45" s="13">
        <v>76528.17</v>
      </c>
    </row>
    <row r="46" spans="1:7" ht="127.5" customHeight="1" thickBot="1" x14ac:dyDescent="0.3">
      <c r="A46" s="18" t="s">
        <v>13</v>
      </c>
      <c r="B46" s="6" t="s">
        <v>57</v>
      </c>
      <c r="C46" s="5" t="s">
        <v>60</v>
      </c>
      <c r="D46" s="8" t="s">
        <v>62</v>
      </c>
      <c r="E46" s="5" t="s">
        <v>64</v>
      </c>
      <c r="F46" s="13">
        <v>94028</v>
      </c>
      <c r="G46" s="13">
        <v>15407.67</v>
      </c>
    </row>
    <row r="47" spans="1:7" ht="91.5" customHeight="1" thickBot="1" x14ac:dyDescent="0.3">
      <c r="A47" s="18" t="s">
        <v>20</v>
      </c>
      <c r="B47" s="6" t="s">
        <v>57</v>
      </c>
      <c r="C47" s="5" t="s">
        <v>60</v>
      </c>
      <c r="D47" s="8" t="s">
        <v>62</v>
      </c>
      <c r="E47" s="5" t="s">
        <v>76</v>
      </c>
      <c r="F47" s="13">
        <v>157938.22</v>
      </c>
      <c r="G47" s="13">
        <v>35738.18</v>
      </c>
    </row>
    <row r="48" spans="1:7" ht="58.5" customHeight="1" thickBot="1" x14ac:dyDescent="0.3">
      <c r="A48" s="18" t="s">
        <v>31</v>
      </c>
      <c r="B48" s="6" t="s">
        <v>57</v>
      </c>
      <c r="C48" s="5" t="s">
        <v>60</v>
      </c>
      <c r="D48" s="8" t="s">
        <v>62</v>
      </c>
      <c r="E48" s="5" t="s">
        <v>68</v>
      </c>
      <c r="F48" s="13">
        <v>14800</v>
      </c>
      <c r="G48" s="13">
        <v>6750</v>
      </c>
    </row>
    <row r="49" spans="1:7" ht="38.25" thickBot="1" x14ac:dyDescent="0.3">
      <c r="A49" s="18" t="s">
        <v>32</v>
      </c>
      <c r="B49" s="6" t="s">
        <v>57</v>
      </c>
      <c r="C49" s="5">
        <v>13</v>
      </c>
      <c r="D49" s="8" t="s">
        <v>33</v>
      </c>
      <c r="E49" s="5">
        <v>850</v>
      </c>
      <c r="F49" s="13">
        <f>F50+F51+F52</f>
        <v>366645</v>
      </c>
      <c r="G49" s="13">
        <f>G50+G51+G52</f>
        <v>213726.9</v>
      </c>
    </row>
    <row r="50" spans="1:7" ht="60" customHeight="1" thickBot="1" x14ac:dyDescent="0.3">
      <c r="A50" s="18" t="s">
        <v>34</v>
      </c>
      <c r="B50" s="6" t="s">
        <v>57</v>
      </c>
      <c r="C50" s="5">
        <v>13</v>
      </c>
      <c r="D50" s="8" t="s">
        <v>33</v>
      </c>
      <c r="E50" s="5">
        <v>851</v>
      </c>
      <c r="F50" s="13">
        <v>363956</v>
      </c>
      <c r="G50" s="13">
        <v>211854</v>
      </c>
    </row>
    <row r="51" spans="1:7" ht="38.25" thickBot="1" x14ac:dyDescent="0.3">
      <c r="A51" s="18" t="s">
        <v>35</v>
      </c>
      <c r="B51" s="6" t="s">
        <v>57</v>
      </c>
      <c r="C51" s="5">
        <v>13</v>
      </c>
      <c r="D51" s="8" t="s">
        <v>33</v>
      </c>
      <c r="E51" s="5">
        <v>852</v>
      </c>
      <c r="F51" s="13">
        <v>1689</v>
      </c>
      <c r="G51" s="13">
        <v>1689</v>
      </c>
    </row>
    <row r="52" spans="1:7" ht="19.5" thickBot="1" x14ac:dyDescent="0.3">
      <c r="A52" s="18" t="s">
        <v>36</v>
      </c>
      <c r="B52" s="6" t="s">
        <v>57</v>
      </c>
      <c r="C52" s="5">
        <v>13</v>
      </c>
      <c r="D52" s="8" t="s">
        <v>33</v>
      </c>
      <c r="E52" s="5">
        <v>853</v>
      </c>
      <c r="F52" s="13">
        <v>1000</v>
      </c>
      <c r="G52" s="13">
        <v>183.9</v>
      </c>
    </row>
    <row r="53" spans="1:7" ht="19.5" thickBot="1" x14ac:dyDescent="0.3">
      <c r="A53" s="2" t="s">
        <v>37</v>
      </c>
      <c r="B53" s="6" t="s">
        <v>58</v>
      </c>
      <c r="C53" s="6"/>
      <c r="D53" s="9"/>
      <c r="E53" s="6"/>
      <c r="F53" s="21">
        <f>F54</f>
        <v>330800</v>
      </c>
      <c r="G53" s="21">
        <f>G54</f>
        <v>80545.649999999994</v>
      </c>
    </row>
    <row r="54" spans="1:7" ht="38.25" thickBot="1" x14ac:dyDescent="0.3">
      <c r="A54" s="18" t="s">
        <v>38</v>
      </c>
      <c r="B54" s="6" t="s">
        <v>58</v>
      </c>
      <c r="C54" s="5" t="s">
        <v>65</v>
      </c>
      <c r="D54" s="8"/>
      <c r="E54" s="5"/>
      <c r="F54" s="13">
        <f>F55</f>
        <v>330800</v>
      </c>
      <c r="G54" s="13">
        <f>G55</f>
        <v>80545.649999999994</v>
      </c>
    </row>
    <row r="55" spans="1:7" ht="75.75" thickBot="1" x14ac:dyDescent="0.3">
      <c r="A55" s="18" t="s">
        <v>39</v>
      </c>
      <c r="B55" s="6" t="s">
        <v>58</v>
      </c>
      <c r="C55" s="5" t="s">
        <v>65</v>
      </c>
      <c r="D55" s="8" t="s">
        <v>40</v>
      </c>
      <c r="E55" s="5"/>
      <c r="F55" s="13">
        <f>F56+F59</f>
        <v>330800</v>
      </c>
      <c r="G55" s="13">
        <f>G56+G59</f>
        <v>80545.649999999994</v>
      </c>
    </row>
    <row r="56" spans="1:7" ht="38.25" thickBot="1" x14ac:dyDescent="0.3">
      <c r="A56" s="18" t="s">
        <v>30</v>
      </c>
      <c r="B56" s="6" t="s">
        <v>58</v>
      </c>
      <c r="C56" s="5" t="s">
        <v>65</v>
      </c>
      <c r="D56" s="8" t="s">
        <v>40</v>
      </c>
      <c r="E56" s="5">
        <v>120</v>
      </c>
      <c r="F56" s="13">
        <f>F57+F58</f>
        <v>330800</v>
      </c>
      <c r="G56" s="13">
        <f>G57+G58</f>
        <v>80545.649999999994</v>
      </c>
    </row>
    <row r="57" spans="1:7" ht="19.5" thickBot="1" x14ac:dyDescent="0.3">
      <c r="A57" s="18" t="s">
        <v>12</v>
      </c>
      <c r="B57" s="6" t="s">
        <v>58</v>
      </c>
      <c r="C57" s="5" t="s">
        <v>65</v>
      </c>
      <c r="D57" s="8" t="s">
        <v>40</v>
      </c>
      <c r="E57" s="5">
        <v>121</v>
      </c>
      <c r="F57" s="13">
        <v>259800</v>
      </c>
      <c r="G57" s="13">
        <v>61863</v>
      </c>
    </row>
    <row r="58" spans="1:7" ht="147.75" customHeight="1" thickBot="1" x14ac:dyDescent="0.3">
      <c r="A58" s="18" t="s">
        <v>13</v>
      </c>
      <c r="B58" s="6" t="s">
        <v>58</v>
      </c>
      <c r="C58" s="5" t="s">
        <v>65</v>
      </c>
      <c r="D58" s="8" t="s">
        <v>40</v>
      </c>
      <c r="E58" s="5">
        <v>129</v>
      </c>
      <c r="F58" s="13">
        <v>71000</v>
      </c>
      <c r="G58" s="13">
        <v>18682.650000000001</v>
      </c>
    </row>
    <row r="59" spans="1:7" ht="51" customHeight="1" thickBot="1" x14ac:dyDescent="0.3">
      <c r="A59" s="18" t="s">
        <v>25</v>
      </c>
      <c r="B59" s="6" t="s">
        <v>58</v>
      </c>
      <c r="C59" s="5" t="s">
        <v>65</v>
      </c>
      <c r="D59" s="8" t="s">
        <v>40</v>
      </c>
      <c r="E59" s="5">
        <v>240</v>
      </c>
      <c r="F59" s="13">
        <f>F60</f>
        <v>0</v>
      </c>
      <c r="G59" s="13">
        <f>G60</f>
        <v>0</v>
      </c>
    </row>
    <row r="60" spans="1:7" ht="60" customHeight="1" thickBot="1" x14ac:dyDescent="0.3">
      <c r="A60" s="18" t="s">
        <v>31</v>
      </c>
      <c r="B60" s="6" t="s">
        <v>58</v>
      </c>
      <c r="C60" s="5" t="s">
        <v>65</v>
      </c>
      <c r="D60" s="8" t="s">
        <v>40</v>
      </c>
      <c r="E60" s="5">
        <v>244</v>
      </c>
      <c r="F60" s="13">
        <v>0</v>
      </c>
      <c r="G60" s="13">
        <v>0</v>
      </c>
    </row>
    <row r="61" spans="1:7" ht="19.5" thickBot="1" x14ac:dyDescent="0.3">
      <c r="A61" s="2" t="s">
        <v>41</v>
      </c>
      <c r="B61" s="6" t="s">
        <v>59</v>
      </c>
      <c r="C61" s="6"/>
      <c r="D61" s="9"/>
      <c r="E61" s="6"/>
      <c r="F61" s="20">
        <f t="shared" ref="F61:G63" si="0">F62</f>
        <v>971044</v>
      </c>
      <c r="G61" s="20">
        <f t="shared" si="0"/>
        <v>100384</v>
      </c>
    </row>
    <row r="62" spans="1:7" ht="45.75" customHeight="1" thickBot="1" x14ac:dyDescent="0.3">
      <c r="A62" s="2" t="s">
        <v>77</v>
      </c>
      <c r="B62" s="6" t="s">
        <v>59</v>
      </c>
      <c r="C62" s="5" t="s">
        <v>66</v>
      </c>
      <c r="D62" s="8"/>
      <c r="E62" s="5"/>
      <c r="F62" s="12">
        <f>F63</f>
        <v>971044</v>
      </c>
      <c r="G62" s="12">
        <f>G63</f>
        <v>100384</v>
      </c>
    </row>
    <row r="63" spans="1:7" ht="66.75" customHeight="1" thickBot="1" x14ac:dyDescent="0.3">
      <c r="A63" s="18" t="s">
        <v>25</v>
      </c>
      <c r="B63" s="6" t="s">
        <v>59</v>
      </c>
      <c r="C63" s="5" t="s">
        <v>66</v>
      </c>
      <c r="D63" s="8" t="s">
        <v>42</v>
      </c>
      <c r="E63" s="5">
        <v>240</v>
      </c>
      <c r="F63" s="12">
        <f t="shared" si="0"/>
        <v>971044</v>
      </c>
      <c r="G63" s="12">
        <f t="shared" si="0"/>
        <v>100384</v>
      </c>
    </row>
    <row r="64" spans="1:7" ht="54.75" customHeight="1" thickBot="1" x14ac:dyDescent="0.3">
      <c r="A64" s="18" t="s">
        <v>31</v>
      </c>
      <c r="B64" s="6" t="s">
        <v>59</v>
      </c>
      <c r="C64" s="5" t="s">
        <v>66</v>
      </c>
      <c r="D64" s="8" t="s">
        <v>42</v>
      </c>
      <c r="E64" s="5">
        <v>244</v>
      </c>
      <c r="F64" s="12">
        <v>971044</v>
      </c>
      <c r="G64" s="12">
        <v>100384</v>
      </c>
    </row>
    <row r="65" spans="1:7" ht="38.25" thickBot="1" x14ac:dyDescent="0.3">
      <c r="A65" s="2" t="s">
        <v>43</v>
      </c>
      <c r="B65" s="6" t="s">
        <v>67</v>
      </c>
      <c r="C65" s="6"/>
      <c r="D65" s="9"/>
      <c r="E65" s="6"/>
      <c r="F65" s="20">
        <f>F66+F70</f>
        <v>3013648</v>
      </c>
      <c r="G65" s="20">
        <f>G66+G70</f>
        <v>7820</v>
      </c>
    </row>
    <row r="66" spans="1:7" ht="19.5" thickBot="1" x14ac:dyDescent="0.3">
      <c r="A66" s="2" t="s">
        <v>44</v>
      </c>
      <c r="B66" s="6" t="s">
        <v>67</v>
      </c>
      <c r="C66" s="5" t="s">
        <v>65</v>
      </c>
      <c r="D66" s="8"/>
      <c r="E66" s="5"/>
      <c r="F66" s="12">
        <f>F67</f>
        <v>283173.81</v>
      </c>
      <c r="G66" s="12">
        <f>G67</f>
        <v>7820</v>
      </c>
    </row>
    <row r="67" spans="1:7" ht="66.75" customHeight="1" thickBot="1" x14ac:dyDescent="0.3">
      <c r="A67" s="18" t="s">
        <v>87</v>
      </c>
      <c r="B67" s="6" t="s">
        <v>67</v>
      </c>
      <c r="C67" s="5" t="s">
        <v>65</v>
      </c>
      <c r="D67" s="8" t="s">
        <v>45</v>
      </c>
      <c r="E67" s="5"/>
      <c r="F67" s="12">
        <f t="shared" ref="F67:G68" si="1">F68</f>
        <v>283173.81</v>
      </c>
      <c r="G67" s="12">
        <f t="shared" si="1"/>
        <v>7820</v>
      </c>
    </row>
    <row r="68" spans="1:7" ht="60" customHeight="1" thickBot="1" x14ac:dyDescent="0.3">
      <c r="A68" s="18" t="s">
        <v>25</v>
      </c>
      <c r="B68" s="6" t="s">
        <v>67</v>
      </c>
      <c r="C68" s="5" t="s">
        <v>65</v>
      </c>
      <c r="D68" s="8" t="s">
        <v>45</v>
      </c>
      <c r="E68" s="5">
        <v>240</v>
      </c>
      <c r="F68" s="12">
        <f t="shared" si="1"/>
        <v>283173.81</v>
      </c>
      <c r="G68" s="12">
        <f t="shared" si="1"/>
        <v>7820</v>
      </c>
    </row>
    <row r="69" spans="1:7" ht="61.5" customHeight="1" thickBot="1" x14ac:dyDescent="0.3">
      <c r="A69" s="18" t="s">
        <v>31</v>
      </c>
      <c r="B69" s="6" t="s">
        <v>67</v>
      </c>
      <c r="C69" s="5" t="s">
        <v>65</v>
      </c>
      <c r="D69" s="8" t="s">
        <v>45</v>
      </c>
      <c r="E69" s="5">
        <v>244</v>
      </c>
      <c r="F69" s="12">
        <v>283173.81</v>
      </c>
      <c r="G69" s="12">
        <v>7820</v>
      </c>
    </row>
    <row r="70" spans="1:7" ht="61.5" customHeight="1" thickBot="1" x14ac:dyDescent="0.3">
      <c r="A70" s="26" t="s">
        <v>88</v>
      </c>
      <c r="B70" s="6" t="s">
        <v>67</v>
      </c>
      <c r="C70" s="5" t="s">
        <v>65</v>
      </c>
      <c r="D70" s="5" t="s">
        <v>85</v>
      </c>
      <c r="E70" s="5"/>
      <c r="F70" s="12">
        <v>2730474.19</v>
      </c>
      <c r="G70" s="12">
        <f>G71</f>
        <v>0</v>
      </c>
    </row>
    <row r="71" spans="1:7" ht="61.5" customHeight="1" thickBot="1" x14ac:dyDescent="0.3">
      <c r="A71" s="26" t="s">
        <v>25</v>
      </c>
      <c r="B71" s="6" t="s">
        <v>67</v>
      </c>
      <c r="C71" s="5" t="s">
        <v>65</v>
      </c>
      <c r="D71" s="5" t="s">
        <v>85</v>
      </c>
      <c r="E71" s="5" t="s">
        <v>86</v>
      </c>
      <c r="F71" s="12">
        <v>2730474.19</v>
      </c>
      <c r="G71" s="12">
        <f>G72</f>
        <v>0</v>
      </c>
    </row>
    <row r="72" spans="1:7" ht="61.5" customHeight="1" thickBot="1" x14ac:dyDescent="0.3">
      <c r="A72" s="26" t="s">
        <v>31</v>
      </c>
      <c r="B72" s="6" t="s">
        <v>67</v>
      </c>
      <c r="C72" s="5" t="s">
        <v>65</v>
      </c>
      <c r="D72" s="5" t="s">
        <v>85</v>
      </c>
      <c r="E72" s="5" t="s">
        <v>68</v>
      </c>
      <c r="F72" s="12">
        <v>2730474.19</v>
      </c>
      <c r="G72" s="12">
        <v>0</v>
      </c>
    </row>
    <row r="73" spans="1:7" ht="19.5" thickBot="1" x14ac:dyDescent="0.3">
      <c r="A73" s="2" t="s">
        <v>46</v>
      </c>
      <c r="B73" s="6">
        <v>10</v>
      </c>
      <c r="C73" s="5" t="s">
        <v>57</v>
      </c>
      <c r="D73" s="9"/>
      <c r="E73" s="6"/>
      <c r="F73" s="21">
        <f t="shared" ref="F73:G76" si="2">F74</f>
        <v>89616</v>
      </c>
      <c r="G73" s="21">
        <f t="shared" si="2"/>
        <v>23883</v>
      </c>
    </row>
    <row r="74" spans="1:7" ht="19.5" thickBot="1" x14ac:dyDescent="0.3">
      <c r="A74" s="18" t="s">
        <v>47</v>
      </c>
      <c r="B74" s="5">
        <v>10</v>
      </c>
      <c r="C74" s="5" t="s">
        <v>57</v>
      </c>
      <c r="D74" s="8"/>
      <c r="E74" s="5"/>
      <c r="F74" s="11">
        <f>F75</f>
        <v>89616</v>
      </c>
      <c r="G74" s="11">
        <f>G75</f>
        <v>23883</v>
      </c>
    </row>
    <row r="75" spans="1:7" ht="57" thickBot="1" x14ac:dyDescent="0.3">
      <c r="A75" s="18" t="s">
        <v>48</v>
      </c>
      <c r="B75" s="5">
        <v>10</v>
      </c>
      <c r="C75" s="5" t="s">
        <v>57</v>
      </c>
      <c r="D75" s="8" t="s">
        <v>49</v>
      </c>
      <c r="E75" s="5"/>
      <c r="F75" s="13">
        <f t="shared" si="2"/>
        <v>89616</v>
      </c>
      <c r="G75" s="13">
        <f t="shared" si="2"/>
        <v>23883</v>
      </c>
    </row>
    <row r="76" spans="1:7" ht="65.25" customHeight="1" thickBot="1" x14ac:dyDescent="0.3">
      <c r="A76" s="18" t="s">
        <v>50</v>
      </c>
      <c r="B76" s="5">
        <v>10</v>
      </c>
      <c r="C76" s="5" t="s">
        <v>57</v>
      </c>
      <c r="D76" s="8" t="s">
        <v>51</v>
      </c>
      <c r="E76" s="5"/>
      <c r="F76" s="13">
        <f t="shared" si="2"/>
        <v>89616</v>
      </c>
      <c r="G76" s="13">
        <f t="shared" si="2"/>
        <v>23883</v>
      </c>
    </row>
    <row r="77" spans="1:7" ht="75.75" customHeight="1" thickBot="1" x14ac:dyDescent="0.3">
      <c r="A77" s="18" t="s">
        <v>79</v>
      </c>
      <c r="B77" s="5">
        <v>10</v>
      </c>
      <c r="C77" s="5" t="s">
        <v>57</v>
      </c>
      <c r="D77" s="8" t="s">
        <v>51</v>
      </c>
      <c r="E77" s="5">
        <v>310</v>
      </c>
      <c r="F77" s="13">
        <f>F78</f>
        <v>89616</v>
      </c>
      <c r="G77" s="13">
        <f>G78</f>
        <v>23883</v>
      </c>
    </row>
    <row r="78" spans="1:7" ht="42" customHeight="1" thickBot="1" x14ac:dyDescent="0.3">
      <c r="A78" s="18" t="s">
        <v>80</v>
      </c>
      <c r="B78" s="5">
        <v>10</v>
      </c>
      <c r="C78" s="5" t="s">
        <v>57</v>
      </c>
      <c r="D78" s="8" t="s">
        <v>51</v>
      </c>
      <c r="E78" s="5">
        <v>312</v>
      </c>
      <c r="F78" s="13">
        <v>89616</v>
      </c>
      <c r="G78" s="13">
        <v>23883</v>
      </c>
    </row>
    <row r="79" spans="1:7" ht="109.5" customHeight="1" thickBot="1" x14ac:dyDescent="0.3">
      <c r="A79" s="2" t="s">
        <v>52</v>
      </c>
      <c r="B79" s="6">
        <v>14</v>
      </c>
      <c r="C79" s="5"/>
      <c r="D79" s="8"/>
      <c r="E79" s="5"/>
      <c r="F79" s="21">
        <f>F80</f>
        <v>2010879</v>
      </c>
      <c r="G79" s="21">
        <f>G80</f>
        <v>0</v>
      </c>
    </row>
    <row r="80" spans="1:7" ht="38.25" thickBot="1" x14ac:dyDescent="0.3">
      <c r="A80" s="18" t="s">
        <v>53</v>
      </c>
      <c r="B80" s="5">
        <v>14</v>
      </c>
      <c r="C80" s="5" t="s">
        <v>65</v>
      </c>
      <c r="D80" s="9"/>
      <c r="E80" s="6"/>
      <c r="F80" s="14">
        <f>F81</f>
        <v>2010879</v>
      </c>
      <c r="G80" s="14">
        <f>G81</f>
        <v>0</v>
      </c>
    </row>
    <row r="81" spans="1:7" ht="38.25" thickBot="1" x14ac:dyDescent="0.3">
      <c r="A81" s="18" t="s">
        <v>55</v>
      </c>
      <c r="B81" s="5">
        <v>14</v>
      </c>
      <c r="C81" s="5" t="s">
        <v>65</v>
      </c>
      <c r="D81" s="8" t="s">
        <v>54</v>
      </c>
      <c r="E81" s="5">
        <v>540</v>
      </c>
      <c r="F81" s="13">
        <v>2010879</v>
      </c>
      <c r="G81" s="13">
        <v>0</v>
      </c>
    </row>
    <row r="82" spans="1:7" ht="19.5" thickBot="1" x14ac:dyDescent="0.3">
      <c r="A82" s="2" t="s">
        <v>70</v>
      </c>
      <c r="B82" s="7"/>
      <c r="C82" s="7"/>
      <c r="D82" s="10"/>
      <c r="E82" s="7"/>
      <c r="F82" s="22">
        <f>F79+F73+J78+F65+F53+F17+F61</f>
        <v>11443857.220000001</v>
      </c>
      <c r="G82" s="22">
        <f>G79+G73+K78+G65+G53+G17+G61</f>
        <v>1510190.54</v>
      </c>
    </row>
    <row r="83" spans="1:7" ht="19.5" thickBot="1" x14ac:dyDescent="0.3">
      <c r="A83" s="2" t="s">
        <v>56</v>
      </c>
      <c r="B83" s="6"/>
      <c r="C83" s="6"/>
      <c r="D83" s="9"/>
      <c r="E83" s="6"/>
      <c r="F83" s="11">
        <f>F82</f>
        <v>11443857.220000001</v>
      </c>
      <c r="G83" s="11">
        <f>G82</f>
        <v>1510190.54</v>
      </c>
    </row>
  </sheetData>
  <mergeCells count="18">
    <mergeCell ref="G13:G15"/>
    <mergeCell ref="G39:G40"/>
    <mergeCell ref="A9:G11"/>
    <mergeCell ref="D5:G8"/>
    <mergeCell ref="D2:G3"/>
    <mergeCell ref="A13:A15"/>
    <mergeCell ref="B13:E13"/>
    <mergeCell ref="F13:F15"/>
    <mergeCell ref="B14:B15"/>
    <mergeCell ref="C14:C15"/>
    <mergeCell ref="D14:D15"/>
    <mergeCell ref="F39:F40"/>
    <mergeCell ref="E14:E15"/>
    <mergeCell ref="A39:A40"/>
    <mergeCell ref="B39:B40"/>
    <mergeCell ref="C39:C40"/>
    <mergeCell ref="D39:D40"/>
    <mergeCell ref="E39:E40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Пользователь Windows</cp:lastModifiedBy>
  <cp:lastPrinted>2020-03-03T03:47:28Z</cp:lastPrinted>
  <dcterms:created xsi:type="dcterms:W3CDTF">2017-11-13T05:47:24Z</dcterms:created>
  <dcterms:modified xsi:type="dcterms:W3CDTF">2020-06-02T06:24:05Z</dcterms:modified>
</cp:coreProperties>
</file>